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320" windowHeight="9975"/>
  </bookViews>
  <sheets>
    <sheet name=" 2016 РІК  " sheetId="1" r:id="rId1"/>
  </sheets>
  <calcPr calcId="144525" refMode="R1C1"/>
</workbook>
</file>

<file path=xl/calcChain.xml><?xml version="1.0" encoding="utf-8"?>
<calcChain xmlns="http://schemas.openxmlformats.org/spreadsheetml/2006/main">
  <c r="Y41" i="1" l="1"/>
  <c r="Y9" i="1"/>
  <c r="D75" i="1"/>
  <c r="C75" i="1"/>
  <c r="D74" i="1"/>
  <c r="C74" i="1"/>
  <c r="D73" i="1"/>
  <c r="E73" i="1" s="1"/>
  <c r="C73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D71" i="1"/>
  <c r="E71" i="1" s="1"/>
  <c r="C71" i="1"/>
  <c r="D70" i="1"/>
  <c r="E70" i="1" s="1"/>
  <c r="C70" i="1"/>
  <c r="D69" i="1"/>
  <c r="C69" i="1"/>
  <c r="AC68" i="1"/>
  <c r="D68" i="1" s="1"/>
  <c r="E68" i="1" s="1"/>
  <c r="C68" i="1"/>
  <c r="AA67" i="1"/>
  <c r="Y67" i="1"/>
  <c r="D67" i="1" s="1"/>
  <c r="E67" i="1" s="1"/>
  <c r="C67" i="1"/>
  <c r="AC66" i="1"/>
  <c r="I66" i="1"/>
  <c r="D66" i="1" s="1"/>
  <c r="E66" i="1" s="1"/>
  <c r="C66" i="1"/>
  <c r="D65" i="1"/>
  <c r="C65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D63" i="1"/>
  <c r="C63" i="1"/>
  <c r="D62" i="1"/>
  <c r="C62" i="1"/>
  <c r="D61" i="1"/>
  <c r="C61" i="1"/>
  <c r="R60" i="1"/>
  <c r="P60" i="1"/>
  <c r="D60" i="1"/>
  <c r="C60" i="1"/>
  <c r="D59" i="1"/>
  <c r="C59" i="1"/>
  <c r="D58" i="1"/>
  <c r="E58" i="1" s="1"/>
  <c r="C58" i="1"/>
  <c r="D57" i="1"/>
  <c r="E57" i="1" s="1"/>
  <c r="C57" i="1"/>
  <c r="D56" i="1"/>
  <c r="E56" i="1" s="1"/>
  <c r="C56" i="1"/>
  <c r="D55" i="1"/>
  <c r="E55" i="1" s="1"/>
  <c r="C55" i="1"/>
  <c r="V54" i="1"/>
  <c r="D54" i="1"/>
  <c r="C54" i="1"/>
  <c r="K53" i="1"/>
  <c r="D53" i="1"/>
  <c r="E53" i="1" s="1"/>
  <c r="C53" i="1"/>
  <c r="D52" i="1"/>
  <c r="E52" i="1" s="1"/>
  <c r="C52" i="1"/>
  <c r="R51" i="1"/>
  <c r="D51" i="1"/>
  <c r="C51" i="1"/>
  <c r="R50" i="1"/>
  <c r="I50" i="1"/>
  <c r="D50" i="1" s="1"/>
  <c r="E50" i="1" s="1"/>
  <c r="C50" i="1"/>
  <c r="R49" i="1"/>
  <c r="L49" i="1"/>
  <c r="D49" i="1"/>
  <c r="C49" i="1"/>
  <c r="V48" i="1"/>
  <c r="R48" i="1"/>
  <c r="C48" i="1" s="1"/>
  <c r="I48" i="1"/>
  <c r="D48" i="1"/>
  <c r="AA47" i="1"/>
  <c r="R47" i="1"/>
  <c r="I47" i="1"/>
  <c r="D47" i="1" s="1"/>
  <c r="E47" i="1" s="1"/>
  <c r="C47" i="1"/>
  <c r="D46" i="1"/>
  <c r="C46" i="1"/>
  <c r="S45" i="1"/>
  <c r="R45" i="1"/>
  <c r="C45" i="1" s="1"/>
  <c r="F45" i="1"/>
  <c r="D45" i="1"/>
  <c r="I44" i="1"/>
  <c r="F44" i="1"/>
  <c r="D44" i="1"/>
  <c r="E44" i="1" s="1"/>
  <c r="C44" i="1"/>
  <c r="AA43" i="1"/>
  <c r="D43" i="1" s="1"/>
  <c r="E43" i="1" s="1"/>
  <c r="Y43" i="1"/>
  <c r="X43" i="1"/>
  <c r="T43" i="1"/>
  <c r="R43" i="1"/>
  <c r="I43" i="1"/>
  <c r="F43" i="1"/>
  <c r="C43" i="1"/>
  <c r="AC42" i="1"/>
  <c r="AB42" i="1"/>
  <c r="AA42" i="1"/>
  <c r="Y42" i="1"/>
  <c r="X42" i="1"/>
  <c r="W42" i="1"/>
  <c r="U42" i="1"/>
  <c r="S42" i="1"/>
  <c r="Q42" i="1"/>
  <c r="N42" i="1"/>
  <c r="M42" i="1"/>
  <c r="L42" i="1"/>
  <c r="K42" i="1"/>
  <c r="J42" i="1"/>
  <c r="C42" i="1" s="1"/>
  <c r="I42" i="1"/>
  <c r="G42" i="1"/>
  <c r="F42" i="1"/>
  <c r="D42" i="1"/>
  <c r="D41" i="1"/>
  <c r="E41" i="1" s="1"/>
  <c r="C41" i="1"/>
  <c r="AB40" i="1"/>
  <c r="AB36" i="1" s="1"/>
  <c r="Q40" i="1"/>
  <c r="N40" i="1"/>
  <c r="C40" i="1" s="1"/>
  <c r="F40" i="1"/>
  <c r="D40" i="1"/>
  <c r="Q39" i="1"/>
  <c r="P39" i="1"/>
  <c r="N39" i="1"/>
  <c r="C39" i="1" s="1"/>
  <c r="F39" i="1"/>
  <c r="D39" i="1"/>
  <c r="R38" i="1"/>
  <c r="C38" i="1" s="1"/>
  <c r="K38" i="1"/>
  <c r="D38" i="1"/>
  <c r="AC36" i="1"/>
  <c r="AA36" i="1"/>
  <c r="Z36" i="1"/>
  <c r="Y36" i="1"/>
  <c r="D36" i="1" s="1"/>
  <c r="X36" i="1"/>
  <c r="W36" i="1"/>
  <c r="V36" i="1"/>
  <c r="U36" i="1"/>
  <c r="T36" i="1"/>
  <c r="S36" i="1"/>
  <c r="Q36" i="1"/>
  <c r="P36" i="1"/>
  <c r="O36" i="1"/>
  <c r="M36" i="1"/>
  <c r="L36" i="1"/>
  <c r="K36" i="1"/>
  <c r="J36" i="1"/>
  <c r="I36" i="1"/>
  <c r="H36" i="1"/>
  <c r="G36" i="1"/>
  <c r="F36" i="1"/>
  <c r="D35" i="1"/>
  <c r="E35" i="1" s="1"/>
  <c r="C35" i="1"/>
  <c r="D34" i="1"/>
  <c r="E34" i="1" s="1"/>
  <c r="C34" i="1"/>
  <c r="AC33" i="1"/>
  <c r="Z33" i="1"/>
  <c r="Y33" i="1"/>
  <c r="D33" i="1" s="1"/>
  <c r="E33" i="1" s="1"/>
  <c r="C33" i="1"/>
  <c r="AC32" i="1"/>
  <c r="AA32" i="1"/>
  <c r="Y32" i="1"/>
  <c r="D32" i="1"/>
  <c r="E32" i="1" s="1"/>
  <c r="C32" i="1"/>
  <c r="AC31" i="1"/>
  <c r="AA31" i="1"/>
  <c r="Z31" i="1"/>
  <c r="Z26" i="1" s="1"/>
  <c r="Y31" i="1"/>
  <c r="X31" i="1"/>
  <c r="C31" i="1" s="1"/>
  <c r="V31" i="1"/>
  <c r="U31" i="1"/>
  <c r="T31" i="1"/>
  <c r="S31" i="1"/>
  <c r="R31" i="1"/>
  <c r="Q31" i="1"/>
  <c r="P31" i="1"/>
  <c r="O31" i="1"/>
  <c r="N31" i="1"/>
  <c r="M31" i="1"/>
  <c r="F31" i="1"/>
  <c r="D31" i="1"/>
  <c r="AC30" i="1"/>
  <c r="AA30" i="1"/>
  <c r="Y30" i="1"/>
  <c r="X30" i="1"/>
  <c r="K30" i="1"/>
  <c r="J30" i="1"/>
  <c r="I30" i="1"/>
  <c r="F30" i="1"/>
  <c r="D30" i="1"/>
  <c r="E30" i="1" s="1"/>
  <c r="C30" i="1"/>
  <c r="Y29" i="1"/>
  <c r="X29" i="1"/>
  <c r="D29" i="1"/>
  <c r="E29" i="1" s="1"/>
  <c r="C29" i="1"/>
  <c r="D28" i="1"/>
  <c r="E28" i="1" s="1"/>
  <c r="C28" i="1"/>
  <c r="AC26" i="1"/>
  <c r="AB26" i="1"/>
  <c r="AA26" i="1"/>
  <c r="Y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D26" i="1"/>
  <c r="Y25" i="1"/>
  <c r="X25" i="1"/>
  <c r="D25" i="1"/>
  <c r="E25" i="1" s="1"/>
  <c r="C25" i="1"/>
  <c r="D24" i="1"/>
  <c r="E24" i="1" s="1"/>
  <c r="C24" i="1"/>
  <c r="AC23" i="1"/>
  <c r="AB23" i="1"/>
  <c r="AA23" i="1"/>
  <c r="D23" i="1" s="1"/>
  <c r="E23" i="1" s="1"/>
  <c r="Y23" i="1"/>
  <c r="X23" i="1"/>
  <c r="C23" i="1"/>
  <c r="D22" i="1"/>
  <c r="C22" i="1"/>
  <c r="R21" i="1"/>
  <c r="D21" i="1"/>
  <c r="E21" i="1" s="1"/>
  <c r="C21" i="1"/>
  <c r="AC20" i="1"/>
  <c r="AB20" i="1"/>
  <c r="AA20" i="1"/>
  <c r="M20" i="1"/>
  <c r="D20" i="1"/>
  <c r="E20" i="1" s="1"/>
  <c r="C20" i="1"/>
  <c r="AC19" i="1"/>
  <c r="AB19" i="1"/>
  <c r="D19" i="1"/>
  <c r="E19" i="1" s="1"/>
  <c r="C19" i="1"/>
  <c r="D18" i="1"/>
  <c r="E18" i="1" s="1"/>
  <c r="C18" i="1"/>
  <c r="AC17" i="1"/>
  <c r="AB17" i="1"/>
  <c r="AA17" i="1"/>
  <c r="Z17" i="1"/>
  <c r="Y17" i="1"/>
  <c r="Q17" i="1"/>
  <c r="D17" i="1"/>
  <c r="E17" i="1" s="1"/>
  <c r="C17" i="1"/>
  <c r="AA16" i="1"/>
  <c r="Y16" i="1"/>
  <c r="X16" i="1"/>
  <c r="X11" i="1" s="1"/>
  <c r="U16" i="1"/>
  <c r="M16" i="1"/>
  <c r="D16" i="1" s="1"/>
  <c r="E16" i="1" s="1"/>
  <c r="C16" i="1"/>
  <c r="AA15" i="1"/>
  <c r="Y15" i="1"/>
  <c r="S15" i="1"/>
  <c r="R15" i="1"/>
  <c r="R11" i="1" s="1"/>
  <c r="O15" i="1"/>
  <c r="M15" i="1"/>
  <c r="K15" i="1"/>
  <c r="I15" i="1"/>
  <c r="H15" i="1"/>
  <c r="G15" i="1"/>
  <c r="D15" i="1" s="1"/>
  <c r="C15" i="1"/>
  <c r="D14" i="1"/>
  <c r="C14" i="1"/>
  <c r="AC13" i="1"/>
  <c r="AB13" i="1"/>
  <c r="AB11" i="1" s="1"/>
  <c r="AB76" i="1" s="1"/>
  <c r="AA13" i="1"/>
  <c r="Z13" i="1"/>
  <c r="C13" i="1" s="1"/>
  <c r="C11" i="1" s="1"/>
  <c r="G13" i="1"/>
  <c r="D13" i="1"/>
  <c r="AC11" i="1"/>
  <c r="AC76" i="1" s="1"/>
  <c r="AA11" i="1"/>
  <c r="AA76" i="1" s="1"/>
  <c r="Y11" i="1"/>
  <c r="W11" i="1"/>
  <c r="W76" i="1" s="1"/>
  <c r="V11" i="1"/>
  <c r="V76" i="1" s="1"/>
  <c r="U11" i="1"/>
  <c r="U76" i="1" s="1"/>
  <c r="T11" i="1"/>
  <c r="T76" i="1" s="1"/>
  <c r="S11" i="1"/>
  <c r="Q11" i="1"/>
  <c r="P11" i="1"/>
  <c r="P76" i="1" s="1"/>
  <c r="O11" i="1"/>
  <c r="O76" i="1" s="1"/>
  <c r="N11" i="1"/>
  <c r="M11" i="1"/>
  <c r="M76" i="1" s="1"/>
  <c r="L11" i="1"/>
  <c r="K11" i="1"/>
  <c r="K76" i="1" s="1"/>
  <c r="J11" i="1"/>
  <c r="I11" i="1"/>
  <c r="H11" i="1"/>
  <c r="G11" i="1"/>
  <c r="G76" i="1" s="1"/>
  <c r="F11" i="1"/>
  <c r="F76" i="1" s="1"/>
  <c r="Z10" i="1"/>
  <c r="Y10" i="1"/>
  <c r="X10" i="1"/>
  <c r="S10" i="1"/>
  <c r="D10" i="1"/>
  <c r="Q9" i="1"/>
  <c r="Q76" i="1" s="1"/>
  <c r="L9" i="1"/>
  <c r="L76" i="1" s="1"/>
  <c r="J9" i="1"/>
  <c r="J76" i="1" s="1"/>
  <c r="I9" i="1"/>
  <c r="H9" i="1"/>
  <c r="H76" i="1" s="1"/>
  <c r="E15" i="1" l="1"/>
  <c r="D11" i="1"/>
  <c r="D1" i="1" s="1"/>
  <c r="E13" i="1"/>
  <c r="E31" i="1"/>
  <c r="E38" i="1"/>
  <c r="E39" i="1"/>
  <c r="E40" i="1"/>
  <c r="E42" i="1"/>
  <c r="E45" i="1"/>
  <c r="E48" i="1"/>
  <c r="E59" i="1"/>
  <c r="E60" i="1"/>
  <c r="E61" i="1"/>
  <c r="E62" i="1"/>
  <c r="E63" i="1"/>
  <c r="E65" i="1"/>
  <c r="D9" i="1"/>
  <c r="I76" i="1"/>
  <c r="C10" i="1"/>
  <c r="E10" i="1" s="1"/>
  <c r="S76" i="1"/>
  <c r="Y76" i="1"/>
  <c r="D76" i="1" s="1"/>
  <c r="Z11" i="1"/>
  <c r="Z76" i="1" s="1"/>
  <c r="E14" i="1"/>
  <c r="E22" i="1"/>
  <c r="X26" i="1"/>
  <c r="C26" i="1" s="1"/>
  <c r="E26" i="1" s="1"/>
  <c r="N36" i="1"/>
  <c r="R36" i="1"/>
  <c r="R76" i="1" s="1"/>
  <c r="E46" i="1"/>
  <c r="E49" i="1"/>
  <c r="E51" i="1"/>
  <c r="E54" i="1"/>
  <c r="E74" i="1"/>
  <c r="E75" i="1"/>
  <c r="C9" i="1"/>
  <c r="E9" i="1" s="1"/>
  <c r="C36" i="1" l="1"/>
  <c r="E36" i="1" s="1"/>
  <c r="X76" i="1"/>
  <c r="E11" i="1"/>
  <c r="N76" i="1"/>
  <c r="C76" i="1" s="1"/>
  <c r="E76" i="1" s="1"/>
</calcChain>
</file>

<file path=xl/sharedStrings.xml><?xml version="1.0" encoding="utf-8"?>
<sst xmlns="http://schemas.openxmlformats.org/spreadsheetml/2006/main" count="179" uniqueCount="151">
  <si>
    <t>Додаток</t>
  </si>
  <si>
    <r>
      <t xml:space="preserve">Звіт про використання бюджетних коштів за півріччя (І квартал, півріччя, </t>
    </r>
    <r>
      <rPr>
        <b/>
        <u/>
        <sz val="16"/>
        <rFont val="Times New Roman"/>
        <family val="1"/>
        <charset val="204"/>
      </rPr>
      <t>9 місяців</t>
    </r>
    <r>
      <rPr>
        <b/>
        <sz val="16"/>
        <rFont val="Times New Roman"/>
        <family val="1"/>
        <charset val="204"/>
      </rPr>
      <t>, рік)</t>
    </r>
  </si>
  <si>
    <t>КЗ "ПАВЛОГРАДСЬКА МІСЬКА ЛІКАРНЯ №1"ДОР"</t>
  </si>
  <si>
    <t xml:space="preserve"> розпорядник бюджетних коштів</t>
  </si>
  <si>
    <t>тис.грн.</t>
  </si>
  <si>
    <t>№ з/п</t>
  </si>
  <si>
    <t>Назва видатків</t>
  </si>
  <si>
    <t>2016 рік</t>
  </si>
  <si>
    <t>в тому числі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</si>
  <si>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</si>
  <si>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</si>
  <si>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</si>
  <si>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</si>
  <si>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</si>
  <si>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</si>
  <si>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</si>
  <si>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</si>
  <si>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</si>
  <si>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</si>
  <si>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</si>
  <si>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</si>
  <si>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план</t>
  </si>
  <si>
    <t>виконано</t>
  </si>
  <si>
    <t>% виконання</t>
  </si>
  <si>
    <t>Заробітна плата</t>
  </si>
  <si>
    <t>Нарахування на оплату праці</t>
  </si>
  <si>
    <t>Предмети, матеріали, обладнання-всього</t>
  </si>
  <si>
    <t>з них</t>
  </si>
  <si>
    <t>3.1</t>
  </si>
  <si>
    <t>паливо-мастильні матеріали</t>
  </si>
  <si>
    <t>3.2</t>
  </si>
  <si>
    <t>запчастини</t>
  </si>
  <si>
    <t>3.3</t>
  </si>
  <si>
    <t>будівельні матеріали</t>
  </si>
  <si>
    <t>3.4</t>
  </si>
  <si>
    <t xml:space="preserve">господарчі товари </t>
  </si>
  <si>
    <t>3.5</t>
  </si>
  <si>
    <t>канцелярське приладдя, папір</t>
  </si>
  <si>
    <t>3.6</t>
  </si>
  <si>
    <t>меблі</t>
  </si>
  <si>
    <t>3.7</t>
  </si>
  <si>
    <t>обладнання</t>
  </si>
  <si>
    <t>3.8</t>
  </si>
  <si>
    <t>предплата періодичних видань</t>
  </si>
  <si>
    <t>3.9</t>
  </si>
  <si>
    <t>металопластикові двері, вікна</t>
  </si>
  <si>
    <t>3.10</t>
  </si>
  <si>
    <t>електротовари</t>
  </si>
  <si>
    <t>3.11</t>
  </si>
  <si>
    <t>бланки</t>
  </si>
  <si>
    <t>3.12</t>
  </si>
  <si>
    <t>радіатори опалення</t>
  </si>
  <si>
    <t>3.13</t>
  </si>
  <si>
    <t>бруківка</t>
  </si>
  <si>
    <t>4</t>
  </si>
  <si>
    <t>Медикаменти та перев'язувальні матеріали-всього</t>
  </si>
  <si>
    <t>4.1</t>
  </si>
  <si>
    <t>наркотичні засоби</t>
  </si>
  <si>
    <t>4.2</t>
  </si>
  <si>
    <t>кисень</t>
  </si>
  <si>
    <t>4.3</t>
  </si>
  <si>
    <t xml:space="preserve">медикаменти </t>
  </si>
  <si>
    <t>4.4</t>
  </si>
  <si>
    <t>товари медичного призначення (хімреактиви)</t>
  </si>
  <si>
    <t>4.5</t>
  </si>
  <si>
    <t>дезрозчини</t>
  </si>
  <si>
    <t>4.6</t>
  </si>
  <si>
    <t>рентгенплівка</t>
  </si>
  <si>
    <t>4.7</t>
  </si>
  <si>
    <t>піпетки одноканальні</t>
  </si>
  <si>
    <t>5</t>
  </si>
  <si>
    <t>Продукти харчування</t>
  </si>
  <si>
    <t>6</t>
  </si>
  <si>
    <t>Оплата послуг (крім комунальних)-всього</t>
  </si>
  <si>
    <t>з них (розшифрувати)</t>
  </si>
  <si>
    <t>6.1</t>
  </si>
  <si>
    <t>ремонт та обслуговування медичного обладнання</t>
  </si>
  <si>
    <t>6.2</t>
  </si>
  <si>
    <t>обслуговування ліфтів</t>
  </si>
  <si>
    <t>6.3</t>
  </si>
  <si>
    <t>ремонт та обслуговування комп'ютерної техніки</t>
  </si>
  <si>
    <t>6.4</t>
  </si>
  <si>
    <t xml:space="preserve"> ремонт приміщень</t>
  </si>
  <si>
    <t>6.5</t>
  </si>
  <si>
    <t>оплата послуг зв'язку, вивіз ТПВ</t>
  </si>
  <si>
    <t>6.6</t>
  </si>
  <si>
    <t>послуги з технічного обслуговування безпеки котлів</t>
  </si>
  <si>
    <t>6.7</t>
  </si>
  <si>
    <t>послуги з технічного обслуговування газового обладнання</t>
  </si>
  <si>
    <t>6.8</t>
  </si>
  <si>
    <t>послуги з супроводу програмного забезпечення</t>
  </si>
  <si>
    <t>6.9</t>
  </si>
  <si>
    <t>по акту ревізії перераховано ЦПМСД</t>
  </si>
  <si>
    <t>6.10</t>
  </si>
  <si>
    <t>відшкодування  ЦПМСД за сміття</t>
  </si>
  <si>
    <t>6.11</t>
  </si>
  <si>
    <t>охорона об'єкту</t>
  </si>
  <si>
    <t>6.12</t>
  </si>
  <si>
    <t>оплата послуг з заправки картриджів</t>
  </si>
  <si>
    <t>6.13</t>
  </si>
  <si>
    <t>послуги з утримання будинку</t>
  </si>
  <si>
    <t>6.14</t>
  </si>
  <si>
    <t>послуги з метрологічної повірки медичного обладнання</t>
  </si>
  <si>
    <t>6.15</t>
  </si>
  <si>
    <t>послуги з технічної діагностики ліфта</t>
  </si>
  <si>
    <t>6.16</t>
  </si>
  <si>
    <t xml:space="preserve">за оренду приміщення </t>
  </si>
  <si>
    <t>6.17</t>
  </si>
  <si>
    <t>дератізація</t>
  </si>
  <si>
    <t>6.18</t>
  </si>
  <si>
    <t>послуги з інформаціонного мониторингу ФІАТУ</t>
  </si>
  <si>
    <t>6.19</t>
  </si>
  <si>
    <t>оплата послуг за лабораторні дослідження рентгенологічного відділення</t>
  </si>
  <si>
    <t>6.20</t>
  </si>
  <si>
    <t xml:space="preserve">оплата послуг за оцінку протипожежного стану </t>
  </si>
  <si>
    <t>6.21</t>
  </si>
  <si>
    <t>оплата послуг з аварійного ремонту кабельної лінії</t>
  </si>
  <si>
    <t>6.22</t>
  </si>
  <si>
    <t>оплата послуг зі страхування пожежної безпеки</t>
  </si>
  <si>
    <t>6.23</t>
  </si>
  <si>
    <t>оплата послуг з перезарядки вогнегасників</t>
  </si>
  <si>
    <t>6.24</t>
  </si>
  <si>
    <t xml:space="preserve">оплата послуг з поточного ремонту холодильного обладнання </t>
  </si>
  <si>
    <t>7</t>
  </si>
  <si>
    <t>Видатки на відрядження</t>
  </si>
  <si>
    <t>8</t>
  </si>
  <si>
    <t>Оплата комунальних послуг-всього</t>
  </si>
  <si>
    <t>8.1</t>
  </si>
  <si>
    <t>теплопостачання</t>
  </si>
  <si>
    <t>8.2</t>
  </si>
  <si>
    <t>водопостачання</t>
  </si>
  <si>
    <t>8.3</t>
  </si>
  <si>
    <t>електроенергія</t>
  </si>
  <si>
    <t>8.4</t>
  </si>
  <si>
    <t>газопостачання</t>
  </si>
  <si>
    <t>8.5</t>
  </si>
  <si>
    <t>оплата інших комунальних послуг</t>
  </si>
  <si>
    <t>9</t>
  </si>
  <si>
    <t>Окремі заходи по реалізації державних(регіональних) програм, не віднесені до заходів розвитку</t>
  </si>
  <si>
    <t>10</t>
  </si>
  <si>
    <t xml:space="preserve">Соціальне забезпечення </t>
  </si>
  <si>
    <t>10.1</t>
  </si>
  <si>
    <t>виплата пенсій і допомоги</t>
  </si>
  <si>
    <t>10.2</t>
  </si>
  <si>
    <t>інші виплати населенню</t>
  </si>
  <si>
    <t>11</t>
  </si>
  <si>
    <t>Інші поточні видатки</t>
  </si>
  <si>
    <t>ВСЬОГО</t>
  </si>
  <si>
    <t>Головний лікар</t>
  </si>
  <si>
    <t>С.С. Олійник</t>
  </si>
  <si>
    <t>підпис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</si>
</sst>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"/>
    <numFmt numFmtId="166" formatCode="#,##0.0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u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Bookman Old Style"/>
      <family val="1"/>
      <charset val="204"/>
    </font>
    <font>
      <sz val="12"/>
      <name val="Bookman Old Style"/>
      <family val="1"/>
      <charset val="204"/>
    </font>
    <font>
      <sz val="14"/>
      <name val="Arial Cyr"/>
      <charset val="204"/>
    </font>
    <font>
      <b/>
      <sz val="14"/>
      <name val="Bookman Old Style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2" borderId="0" xfId="0" applyFont="1" applyFill="1"/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3" fillId="2" borderId="0" xfId="0" applyFont="1" applyFill="1"/>
    <xf numFmtId="0" fontId="3" fillId="0" borderId="0" xfId="0" applyFont="1"/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164" fontId="9" fillId="3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164" fontId="10" fillId="4" borderId="1" xfId="0" applyNumberFormat="1" applyFont="1" applyFill="1" applyBorder="1" applyAlignment="1">
      <alignment horizontal="center" vertical="center"/>
    </xf>
    <xf numFmtId="3" fontId="10" fillId="4" borderId="1" xfId="0" applyNumberFormat="1" applyFont="1" applyFill="1" applyBorder="1" applyAlignment="1">
      <alignment horizontal="center" vertical="center"/>
    </xf>
    <xf numFmtId="164" fontId="0" fillId="4" borderId="0" xfId="0" applyNumberFormat="1" applyFill="1"/>
    <xf numFmtId="49" fontId="9" fillId="0" borderId="1" xfId="0" applyNumberFormat="1" applyFont="1" applyBorder="1" applyAlignment="1">
      <alignment horizontal="center" vertical="center"/>
    </xf>
    <xf numFmtId="165" fontId="0" fillId="0" borderId="0" xfId="0" applyNumberFormat="1"/>
    <xf numFmtId="165" fontId="10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166" fontId="10" fillId="2" borderId="1" xfId="0" applyNumberFormat="1" applyFont="1" applyFill="1" applyBorder="1" applyAlignment="1">
      <alignment horizontal="center" vertical="center"/>
    </xf>
    <xf numFmtId="166" fontId="0" fillId="0" borderId="0" xfId="0" applyNumberFormat="1"/>
    <xf numFmtId="3" fontId="10" fillId="2" borderId="1" xfId="0" applyNumberFormat="1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165" fontId="10" fillId="2" borderId="4" xfId="0" applyNumberFormat="1" applyFont="1" applyFill="1" applyBorder="1" applyAlignment="1">
      <alignment horizontal="center" vertical="center"/>
    </xf>
    <xf numFmtId="166" fontId="10" fillId="4" borderId="1" xfId="0" applyNumberFormat="1" applyFont="1" applyFill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center" vertical="center"/>
    </xf>
    <xf numFmtId="166" fontId="11" fillId="0" borderId="0" xfId="0" applyNumberFormat="1" applyFont="1"/>
    <xf numFmtId="0" fontId="11" fillId="0" borderId="0" xfId="0" applyFont="1"/>
    <xf numFmtId="0" fontId="12" fillId="0" borderId="1" xfId="0" applyFont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2" fillId="0" borderId="3" xfId="0" applyFont="1" applyBorder="1"/>
    <xf numFmtId="166" fontId="2" fillId="0" borderId="0" xfId="0" applyNumberFormat="1" applyFont="1"/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6" fillId="0" borderId="0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159"/>
  <sheetViews>
    <sheetView tabSelected="1" workbookViewId="0">
      <selection activeCell="A3" sqref="A3:W3"/>
    </sheetView>
  </sheetViews>
  <sheetFormatPr defaultRowHeight="12.75" x14ac:dyDescent="0.2"/>
  <cols>
    <col min="1" max="1" width="8.85546875" customWidth="1"/>
    <col min="2" max="2" width="44" customWidth="1"/>
    <col min="3" max="3" width="17.7109375" customWidth="1"/>
    <col min="4" max="4" width="16.140625" customWidth="1"/>
    <col min="5" max="5" width="17.42578125" customWidth="1"/>
    <col min="6" max="6" width="13.42578125" style="48" customWidth="1"/>
    <col min="7" max="7" width="13.140625" style="48" customWidth="1"/>
    <col min="8" max="8" width="14.28515625" style="48" customWidth="1"/>
    <col min="9" max="9" width="13.28515625" style="48" customWidth="1"/>
    <col min="10" max="10" width="13.140625" style="48" customWidth="1"/>
    <col min="11" max="11" width="13.85546875" style="48" customWidth="1"/>
    <col min="12" max="12" width="14.5703125" customWidth="1"/>
    <col min="13" max="13" width="14.140625" customWidth="1"/>
    <col min="14" max="14" width="13.85546875" customWidth="1"/>
    <col min="15" max="16" width="12.5703125" customWidth="1"/>
    <col min="17" max="17" width="14.42578125" customWidth="1"/>
    <col min="18" max="18" width="12.7109375" customWidth="1"/>
    <col min="19" max="19" width="13.42578125" customWidth="1"/>
    <col min="20" max="20" width="13" customWidth="1"/>
    <col min="21" max="21" width="14.5703125" customWidth="1"/>
    <col min="22" max="22" width="13" customWidth="1"/>
    <col min="23" max="23" width="12.42578125" customWidth="1"/>
    <col min="24" max="24" width="12.7109375" customWidth="1"/>
    <col min="25" max="26" width="13" customWidth="1"/>
    <col min="27" max="27" width="12.42578125" customWidth="1"/>
    <col min="28" max="29" width="13" customWidth="1"/>
    <col min="30" max="30" width="16.42578125" customWidth="1"/>
  </cols>
  <sheetData>
    <row r="1" spans="1:32" ht="18.75" x14ac:dyDescent="0.3">
      <c r="A1" s="1"/>
      <c r="B1" s="1"/>
      <c r="C1" s="1"/>
      <c r="D1" s="2">
        <f>C11-D11</f>
        <v>9.0000000000145519E-5</v>
      </c>
      <c r="E1" s="1"/>
      <c r="F1" s="3"/>
      <c r="G1" s="3"/>
      <c r="H1" s="3"/>
      <c r="I1" s="3"/>
      <c r="J1" s="50"/>
      <c r="K1" s="50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 t="s">
        <v>0</v>
      </c>
      <c r="AC1" s="51"/>
    </row>
    <row r="2" spans="1:32" ht="20.25" x14ac:dyDescent="0.2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4"/>
      <c r="Y2" s="4"/>
      <c r="Z2" s="4"/>
      <c r="AA2" s="4"/>
      <c r="AB2" s="4"/>
      <c r="AC2" s="4"/>
    </row>
    <row r="3" spans="1:32" ht="18.75" x14ac:dyDescent="0.3">
      <c r="A3" s="49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5"/>
      <c r="Y3" s="5"/>
      <c r="Z3" s="5"/>
      <c r="AA3" s="5"/>
      <c r="AB3" s="5"/>
      <c r="AC3" s="5"/>
    </row>
    <row r="4" spans="1:32" ht="15.75" x14ac:dyDescent="0.2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6"/>
      <c r="Y4" s="7"/>
      <c r="Z4" s="6"/>
      <c r="AA4" s="7"/>
      <c r="AB4" s="7"/>
      <c r="AC4" s="7"/>
    </row>
    <row r="5" spans="1:32" ht="15" customHeight="1" x14ac:dyDescent="0.3">
      <c r="A5" s="1"/>
      <c r="B5" s="1"/>
      <c r="C5" s="1"/>
      <c r="D5" s="1"/>
      <c r="E5" s="1"/>
      <c r="F5" s="3"/>
      <c r="G5" s="3"/>
      <c r="H5" s="3"/>
      <c r="I5" s="3"/>
      <c r="J5" s="3"/>
      <c r="K5" s="8"/>
      <c r="L5" s="1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 t="s">
        <v>4</v>
      </c>
    </row>
    <row r="6" spans="1:32" ht="15.75" x14ac:dyDescent="0.2">
      <c r="A6" s="54" t="s">
        <v>5</v>
      </c>
      <c r="B6" s="54" t="s">
        <v>6</v>
      </c>
      <c r="C6" s="54" t="s">
        <v>7</v>
      </c>
      <c r="D6" s="54"/>
      <c r="E6" s="54"/>
      <c r="F6" s="55" t="s">
        <v>8</v>
      </c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</row>
    <row r="7" spans="1:32" ht="15.75" x14ac:dyDescent="0.2">
      <c r="A7" s="54"/>
      <c r="B7" s="54"/>
      <c r="C7" s="54"/>
      <c r="D7" s="54"/>
      <c r="E7" s="54"/>
      <c r="F7" s="57" t="s">
        <v>9</v>
      </c>
      <c r="G7" s="57"/>
      <c r="H7" s="57" t="s">
        <v>10</v>
      </c>
      <c r="I7" s="57"/>
      <c r="J7" s="57" t="s">
        <v>11</v>
      </c>
      <c r="K7" s="57"/>
      <c r="L7" s="54" t="s">
        <v>12</v>
      </c>
      <c r="M7" s="54"/>
      <c r="N7" s="54" t="s">
        <v>13</v>
      </c>
      <c r="O7" s="54"/>
      <c r="P7" s="54" t="s">
        <v>14</v>
      </c>
      <c r="Q7" s="54"/>
      <c r="R7" s="54" t="s">
        <v>15</v>
      </c>
      <c r="S7" s="54"/>
      <c r="T7" s="54" t="s">
        <v>16</v>
      </c>
      <c r="U7" s="54"/>
      <c r="V7" s="54" t="s">
        <v>17</v>
      </c>
      <c r="W7" s="54"/>
      <c r="X7" s="54" t="s">
        <v>18</v>
      </c>
      <c r="Y7" s="54"/>
      <c r="Z7" s="54" t="s">
        <v>19</v>
      </c>
      <c r="AA7" s="54"/>
      <c r="AB7" s="54" t="s">
        <v>20</v>
      </c>
      <c r="AC7" s="54"/>
    </row>
    <row r="8" spans="1:32" ht="15.75" x14ac:dyDescent="0.2">
      <c r="A8" s="54"/>
      <c r="B8" s="54"/>
      <c r="C8" s="10" t="s">
        <v>21</v>
      </c>
      <c r="D8" s="10" t="s">
        <v>22</v>
      </c>
      <c r="E8" s="10" t="s">
        <v>23</v>
      </c>
      <c r="F8" s="11" t="s">
        <v>21</v>
      </c>
      <c r="G8" s="11" t="s">
        <v>22</v>
      </c>
      <c r="H8" s="11" t="s">
        <v>21</v>
      </c>
      <c r="I8" s="11" t="s">
        <v>22</v>
      </c>
      <c r="J8" s="11" t="s">
        <v>21</v>
      </c>
      <c r="K8" s="11" t="s">
        <v>22</v>
      </c>
      <c r="L8" s="10" t="s">
        <v>21</v>
      </c>
      <c r="M8" s="10" t="s">
        <v>22</v>
      </c>
      <c r="N8" s="10" t="s">
        <v>21</v>
      </c>
      <c r="O8" s="10" t="s">
        <v>22</v>
      </c>
      <c r="P8" s="10" t="s">
        <v>21</v>
      </c>
      <c r="Q8" s="10" t="s">
        <v>22</v>
      </c>
      <c r="R8" s="10" t="s">
        <v>21</v>
      </c>
      <c r="S8" s="10" t="s">
        <v>22</v>
      </c>
      <c r="T8" s="10" t="s">
        <v>21</v>
      </c>
      <c r="U8" s="10" t="s">
        <v>22</v>
      </c>
      <c r="V8" s="10" t="s">
        <v>21</v>
      </c>
      <c r="W8" s="10" t="s">
        <v>22</v>
      </c>
      <c r="X8" s="10" t="s">
        <v>21</v>
      </c>
      <c r="Y8" s="10" t="s">
        <v>22</v>
      </c>
      <c r="Z8" s="10" t="s">
        <v>21</v>
      </c>
      <c r="AA8" s="10" t="s">
        <v>22</v>
      </c>
      <c r="AB8" s="10" t="s">
        <v>21</v>
      </c>
      <c r="AC8" s="10" t="s">
        <v>22</v>
      </c>
    </row>
    <row r="9" spans="1:32" ht="15.75" x14ac:dyDescent="0.2">
      <c r="A9" s="12">
        <v>1</v>
      </c>
      <c r="B9" s="13" t="s">
        <v>24</v>
      </c>
      <c r="C9" s="14">
        <f>F9+H9+J9+L9+N9+P9+R9+T9+V9+X9+Z9+AB9</f>
        <v>17364.535000000003</v>
      </c>
      <c r="D9" s="14">
        <f>G9+I9+K9+M9+O9+Q9+S9+U9+W9+Y9+AA9+AC9</f>
        <v>17364.482309999999</v>
      </c>
      <c r="E9" s="14">
        <f>D9/C9*100</f>
        <v>99.999696565442136</v>
      </c>
      <c r="F9" s="14">
        <v>1312.8820000000001</v>
      </c>
      <c r="G9" s="14">
        <v>1312.8820000000001</v>
      </c>
      <c r="H9" s="14">
        <f>1284.278+0.05</f>
        <v>1284.328</v>
      </c>
      <c r="I9" s="14">
        <f>1284.278-0.4</f>
        <v>1283.8779999999999</v>
      </c>
      <c r="J9" s="14">
        <f>1378.358+0.05</f>
        <v>1378.4079999999999</v>
      </c>
      <c r="K9" s="14">
        <v>1353.806</v>
      </c>
      <c r="L9" s="14">
        <f>1455.482+0.009</f>
        <v>1455.491</v>
      </c>
      <c r="M9" s="14">
        <v>1450.152</v>
      </c>
      <c r="N9" s="14">
        <v>1450.252</v>
      </c>
      <c r="O9" s="14">
        <v>1455.6479999999999</v>
      </c>
      <c r="P9" s="14">
        <v>1473.9490000000001</v>
      </c>
      <c r="Q9" s="14">
        <f>1487.121-1.1+0.4</f>
        <v>1486.4210000000003</v>
      </c>
      <c r="R9" s="14">
        <v>1361.2860000000001</v>
      </c>
      <c r="S9" s="14">
        <v>1353.806</v>
      </c>
      <c r="T9" s="14">
        <v>1453.806</v>
      </c>
      <c r="U9" s="14">
        <v>1466.2427399999999</v>
      </c>
      <c r="V9" s="14">
        <v>1611.489</v>
      </c>
      <c r="W9" s="14">
        <v>1530.5025700000001</v>
      </c>
      <c r="X9" s="14">
        <v>1465.77</v>
      </c>
      <c r="Y9" s="14">
        <f>1465.77+88.5</f>
        <v>1554.27</v>
      </c>
      <c r="Z9" s="14">
        <v>1531.4369999999999</v>
      </c>
      <c r="AA9" s="14">
        <v>1531.4369999999999</v>
      </c>
      <c r="AB9" s="14">
        <v>1585.4369999999999</v>
      </c>
      <c r="AC9" s="14">
        <v>1585.4369999999999</v>
      </c>
      <c r="AD9" s="15"/>
    </row>
    <row r="10" spans="1:32" ht="15.75" x14ac:dyDescent="0.2">
      <c r="A10" s="12">
        <v>2</v>
      </c>
      <c r="B10" s="13" t="s">
        <v>25</v>
      </c>
      <c r="C10" s="14">
        <f t="shared" ref="C10:D74" si="0">F10+H10+J10+L10+N10+P10+R10+T10+V10+X10+Z10+AB10</f>
        <v>3820.0991799999988</v>
      </c>
      <c r="D10" s="14">
        <f>G10+I10+K10+M10+O10+Q10+S10+U10+W10+Y10+AA10+AC10</f>
        <v>3817.0270599999999</v>
      </c>
      <c r="E10" s="14">
        <f>D10/C10*100</f>
        <v>99.919580098441358</v>
      </c>
      <c r="F10" s="14">
        <v>305.57600000000002</v>
      </c>
      <c r="G10" s="14">
        <v>284.85052999999999</v>
      </c>
      <c r="H10" s="14">
        <v>295.19299999999998</v>
      </c>
      <c r="I10" s="14">
        <v>280.00486999999998</v>
      </c>
      <c r="J10" s="14">
        <v>315.70499999999998</v>
      </c>
      <c r="K10" s="14">
        <v>293.19049999999999</v>
      </c>
      <c r="L10" s="14">
        <v>311.24799999999999</v>
      </c>
      <c r="M10" s="14">
        <v>321.63</v>
      </c>
      <c r="N10" s="14">
        <v>316.96699999999998</v>
      </c>
      <c r="O10" s="14">
        <v>316.04700000000003</v>
      </c>
      <c r="P10" s="14">
        <v>338.03300000000002</v>
      </c>
      <c r="Q10" s="14">
        <v>326.48099999999999</v>
      </c>
      <c r="R10" s="14">
        <v>277.02600000000001</v>
      </c>
      <c r="S10" s="14">
        <f>296.75-0.3</f>
        <v>296.45</v>
      </c>
      <c r="T10" s="14">
        <v>296.77999999999997</v>
      </c>
      <c r="U10" s="14">
        <v>299.375</v>
      </c>
      <c r="V10" s="14">
        <v>359.43900000000002</v>
      </c>
      <c r="W10" s="14">
        <v>358.66597999999999</v>
      </c>
      <c r="X10" s="14">
        <f>293.769</f>
        <v>293.76900000000001</v>
      </c>
      <c r="Y10" s="14">
        <f>293.769+36.2</f>
        <v>329.96899999999999</v>
      </c>
      <c r="Z10" s="14">
        <f>378.28118</f>
        <v>378.28118000000001</v>
      </c>
      <c r="AA10" s="14">
        <v>378.28118000000001</v>
      </c>
      <c r="AB10" s="14">
        <v>332.08199999999999</v>
      </c>
      <c r="AC10" s="14">
        <v>332.08199999999999</v>
      </c>
    </row>
    <row r="11" spans="1:32" ht="31.5" x14ac:dyDescent="0.2">
      <c r="A11" s="12">
        <v>3</v>
      </c>
      <c r="B11" s="13" t="s">
        <v>26</v>
      </c>
      <c r="C11" s="14">
        <f>SUM(C13:C25)</f>
        <v>1612.2570700000001</v>
      </c>
      <c r="D11" s="14">
        <f>SUM(D13:D25)</f>
        <v>1612.2569800000001</v>
      </c>
      <c r="E11" s="14">
        <f>SUM(E13:E25)</f>
        <v>1299.7818699725535</v>
      </c>
      <c r="F11" s="14">
        <f>SUM(F13:F25)</f>
        <v>150.5</v>
      </c>
      <c r="G11" s="14">
        <f t="shared" ref="G11:AC11" si="1">SUM(G13:G25)</f>
        <v>26.944999999999997</v>
      </c>
      <c r="H11" s="14">
        <f t="shared" si="1"/>
        <v>159</v>
      </c>
      <c r="I11" s="14">
        <f t="shared" si="1"/>
        <v>27.055</v>
      </c>
      <c r="J11" s="14">
        <f t="shared" si="1"/>
        <v>172.24599999999998</v>
      </c>
      <c r="K11" s="14">
        <f t="shared" si="1"/>
        <v>127.66995</v>
      </c>
      <c r="L11" s="14">
        <f t="shared" si="1"/>
        <v>73</v>
      </c>
      <c r="M11" s="14">
        <f t="shared" si="1"/>
        <v>26.075700000000001</v>
      </c>
      <c r="N11" s="14">
        <f t="shared" si="1"/>
        <v>26</v>
      </c>
      <c r="O11" s="14">
        <f t="shared" si="1"/>
        <v>73.000299999999996</v>
      </c>
      <c r="P11" s="14">
        <f t="shared" si="1"/>
        <v>26.059999999999995</v>
      </c>
      <c r="Q11" s="14">
        <f t="shared" si="1"/>
        <v>25.997299999999999</v>
      </c>
      <c r="R11" s="14">
        <f>SUM(R13:R25)</f>
        <v>816.82600000000002</v>
      </c>
      <c r="S11" s="14">
        <f t="shared" si="1"/>
        <v>728.10528000000011</v>
      </c>
      <c r="T11" s="14">
        <f t="shared" si="1"/>
        <v>26</v>
      </c>
      <c r="U11" s="14">
        <f t="shared" si="1"/>
        <v>26.657150000000001</v>
      </c>
      <c r="V11" s="14">
        <f t="shared" si="1"/>
        <v>26</v>
      </c>
      <c r="W11" s="14">
        <f t="shared" si="1"/>
        <v>87.050999999999988</v>
      </c>
      <c r="X11" s="14">
        <f t="shared" si="1"/>
        <v>22.500039999999998</v>
      </c>
      <c r="Y11" s="14">
        <f t="shared" si="1"/>
        <v>296.28111999999999</v>
      </c>
      <c r="Z11" s="14">
        <f t="shared" si="1"/>
        <v>21.33802</v>
      </c>
      <c r="AA11" s="14">
        <f t="shared" si="1"/>
        <v>74.619759999999985</v>
      </c>
      <c r="AB11" s="14">
        <f t="shared" si="1"/>
        <v>92.787010000000009</v>
      </c>
      <c r="AC11" s="14">
        <f t="shared" si="1"/>
        <v>92.799419999999998</v>
      </c>
      <c r="AD11" s="15"/>
      <c r="AE11" s="15"/>
      <c r="AF11" s="15"/>
    </row>
    <row r="12" spans="1:32" ht="15.75" x14ac:dyDescent="0.2">
      <c r="A12" s="16"/>
      <c r="B12" s="17" t="s">
        <v>27</v>
      </c>
      <c r="C12" s="18"/>
      <c r="D12" s="18"/>
      <c r="E12" s="18"/>
      <c r="F12" s="19"/>
      <c r="G12" s="19"/>
      <c r="H12" s="19"/>
      <c r="I12" s="19"/>
      <c r="J12" s="19"/>
      <c r="K12" s="19"/>
      <c r="L12" s="18"/>
      <c r="M12" s="18"/>
      <c r="N12" s="18"/>
      <c r="O12" s="18"/>
      <c r="P12" s="18"/>
      <c r="Q12" s="18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</row>
    <row r="13" spans="1:32" ht="15.75" x14ac:dyDescent="0.2">
      <c r="A13" s="20" t="s">
        <v>28</v>
      </c>
      <c r="B13" s="17" t="s">
        <v>29</v>
      </c>
      <c r="C13" s="21">
        <f>F13+H13+J13+L13+N13+P13+R13+T13+V13+X13+Z13+AB13</f>
        <v>182.6062</v>
      </c>
      <c r="D13" s="21">
        <f>G13+I13+K13+M13+O13+Q13+S13+U13+W13+Y13+AA13+AC13</f>
        <v>182.60074</v>
      </c>
      <c r="E13" s="22">
        <f>D13/C13*100</f>
        <v>99.997009959136108</v>
      </c>
      <c r="F13" s="19">
        <v>27</v>
      </c>
      <c r="G13" s="19">
        <f>26.945-0.8-0.1</f>
        <v>26.044999999999998</v>
      </c>
      <c r="H13" s="19">
        <v>0</v>
      </c>
      <c r="I13" s="19">
        <v>0</v>
      </c>
      <c r="J13" s="19">
        <v>0</v>
      </c>
      <c r="K13" s="19">
        <v>0</v>
      </c>
      <c r="L13" s="19"/>
      <c r="M13" s="19"/>
      <c r="N13" s="19">
        <v>15.6</v>
      </c>
      <c r="O13" s="19">
        <v>15.6</v>
      </c>
      <c r="P13" s="19">
        <v>16.399999999999999</v>
      </c>
      <c r="Q13" s="19">
        <v>16.3</v>
      </c>
      <c r="R13" s="19">
        <v>41.5</v>
      </c>
      <c r="S13" s="19">
        <v>20.5</v>
      </c>
      <c r="T13" s="19">
        <v>10</v>
      </c>
      <c r="U13" s="19">
        <v>10.25</v>
      </c>
      <c r="V13" s="19">
        <v>16.399999999999999</v>
      </c>
      <c r="W13" s="19">
        <v>16.399999999999999</v>
      </c>
      <c r="X13" s="19"/>
      <c r="Y13" s="19">
        <v>21.684999999999999</v>
      </c>
      <c r="Z13" s="19">
        <f>14.55-0.0614</f>
        <v>14.4886</v>
      </c>
      <c r="AA13" s="19">
        <f>14.54+0.05073</f>
        <v>14.590729999999999</v>
      </c>
      <c r="AB13" s="19">
        <f>10.495+30.765-0.0424</f>
        <v>41.217599999999997</v>
      </c>
      <c r="AC13" s="19">
        <f>10.495+30.765-0.02999</f>
        <v>41.23001</v>
      </c>
      <c r="AF13" s="23"/>
    </row>
    <row r="14" spans="1:32" ht="15.75" x14ac:dyDescent="0.2">
      <c r="A14" s="20" t="s">
        <v>30</v>
      </c>
      <c r="B14" s="17" t="s">
        <v>31</v>
      </c>
      <c r="C14" s="21">
        <f t="shared" si="0"/>
        <v>17.260000000000002</v>
      </c>
      <c r="D14" s="21">
        <f t="shared" si="0"/>
        <v>17.25</v>
      </c>
      <c r="E14" s="22">
        <f>D14/C14*100</f>
        <v>99.942062572421776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/>
      <c r="M14" s="19"/>
      <c r="N14" s="19">
        <v>8.3000000000000007</v>
      </c>
      <c r="O14" s="19">
        <v>4</v>
      </c>
      <c r="P14" s="19"/>
      <c r="Q14" s="19"/>
      <c r="R14" s="19"/>
      <c r="S14" s="19"/>
      <c r="T14" s="19">
        <v>5</v>
      </c>
      <c r="U14" s="19">
        <v>4.99</v>
      </c>
      <c r="V14" s="19"/>
      <c r="W14" s="19"/>
      <c r="X14" s="19"/>
      <c r="Y14" s="19"/>
      <c r="Z14" s="19"/>
      <c r="AA14" s="19">
        <v>4.3</v>
      </c>
      <c r="AB14" s="19">
        <v>3.96</v>
      </c>
      <c r="AC14" s="19">
        <v>3.96</v>
      </c>
    </row>
    <row r="15" spans="1:32" ht="15.75" x14ac:dyDescent="0.2">
      <c r="A15" s="20" t="s">
        <v>32</v>
      </c>
      <c r="B15" s="17" t="s">
        <v>33</v>
      </c>
      <c r="C15" s="21">
        <f t="shared" si="0"/>
        <v>882.47600000000011</v>
      </c>
      <c r="D15" s="21">
        <f t="shared" si="0"/>
        <v>882.51962000000003</v>
      </c>
      <c r="E15" s="22">
        <f>D15/C15*100</f>
        <v>100.00494291062871</v>
      </c>
      <c r="F15" s="19">
        <v>123.5</v>
      </c>
      <c r="G15" s="19">
        <f>0.8+0.1</f>
        <v>0.9</v>
      </c>
      <c r="H15" s="19">
        <f>144.6</f>
        <v>144.6</v>
      </c>
      <c r="I15" s="19">
        <f>12.5+0.0988+5.3412+4.115</f>
        <v>22.055</v>
      </c>
      <c r="J15" s="19">
        <v>84.575999999999993</v>
      </c>
      <c r="K15" s="19">
        <f>40.5+2.92115</f>
        <v>43.421149999999997</v>
      </c>
      <c r="L15" s="19">
        <v>59.1</v>
      </c>
      <c r="M15" s="19">
        <f>20.7+3.3-0.1027+0.0784</f>
        <v>23.9757</v>
      </c>
      <c r="N15" s="19"/>
      <c r="O15" s="19">
        <f>16.399+8.5+6.147+10.337-0.0317+4.132</f>
        <v>45.483299999999993</v>
      </c>
      <c r="P15" s="19"/>
      <c r="Q15" s="19">
        <v>0.5</v>
      </c>
      <c r="R15" s="19">
        <f>465.7</f>
        <v>465.7</v>
      </c>
      <c r="S15" s="19">
        <f>506.59214+60.7+5.5+13.49904</f>
        <v>586.29118000000005</v>
      </c>
      <c r="T15" s="19"/>
      <c r="U15" s="19"/>
      <c r="V15" s="19">
        <v>5</v>
      </c>
      <c r="W15" s="19">
        <v>66.02</v>
      </c>
      <c r="X15" s="19"/>
      <c r="Y15" s="19">
        <f>18.00524+61.77+0.923+0.03002</f>
        <v>80.728259999999992</v>
      </c>
      <c r="Z15" s="19"/>
      <c r="AA15" s="19">
        <f>0.496+2.1+10.54903</f>
        <v>13.14503</v>
      </c>
      <c r="AB15" s="19"/>
      <c r="AC15" s="19"/>
    </row>
    <row r="16" spans="1:32" ht="15.75" x14ac:dyDescent="0.2">
      <c r="A16" s="20" t="s">
        <v>34</v>
      </c>
      <c r="B16" s="17" t="s">
        <v>35</v>
      </c>
      <c r="C16" s="21">
        <f t="shared" si="0"/>
        <v>34.2515</v>
      </c>
      <c r="D16" s="21">
        <f t="shared" si="0"/>
        <v>34.222349999999999</v>
      </c>
      <c r="E16" s="22">
        <f t="shared" ref="E16:E23" si="2">D16/C16*100</f>
        <v>99.914894238208547</v>
      </c>
      <c r="F16" s="19">
        <v>0</v>
      </c>
      <c r="G16" s="19">
        <v>0</v>
      </c>
      <c r="H16" s="19">
        <v>5</v>
      </c>
      <c r="I16" s="19">
        <v>5</v>
      </c>
      <c r="J16" s="19">
        <v>5.3048500000000001</v>
      </c>
      <c r="K16" s="19">
        <v>4.8048000000000002</v>
      </c>
      <c r="L16" s="19">
        <v>2.7</v>
      </c>
      <c r="M16" s="19">
        <f>2.1</f>
        <v>2.1</v>
      </c>
      <c r="N16" s="19"/>
      <c r="O16" s="19"/>
      <c r="P16" s="19">
        <v>2.9</v>
      </c>
      <c r="Q16" s="19">
        <v>2.9380000000000002</v>
      </c>
      <c r="R16" s="19">
        <v>5.7</v>
      </c>
      <c r="S16" s="19"/>
      <c r="T16" s="19">
        <v>8</v>
      </c>
      <c r="U16" s="19">
        <f>8.101+0.0009</f>
        <v>8.1019000000000005</v>
      </c>
      <c r="V16" s="19"/>
      <c r="W16" s="19"/>
      <c r="X16" s="19">
        <f>4.64665</f>
        <v>4.6466500000000002</v>
      </c>
      <c r="Y16" s="19">
        <f>4.64665+1.01</f>
        <v>5.65665</v>
      </c>
      <c r="Z16" s="19"/>
      <c r="AA16" s="19">
        <f>5.621</f>
        <v>5.6210000000000004</v>
      </c>
      <c r="AB16" s="19"/>
      <c r="AC16" s="19"/>
    </row>
    <row r="17" spans="1:31" ht="15.75" x14ac:dyDescent="0.2">
      <c r="A17" s="20" t="s">
        <v>36</v>
      </c>
      <c r="B17" s="17" t="s">
        <v>37</v>
      </c>
      <c r="C17" s="21">
        <f t="shared" si="0"/>
        <v>22.190930000000002</v>
      </c>
      <c r="D17" s="21">
        <f t="shared" si="0"/>
        <v>22.1389</v>
      </c>
      <c r="E17" s="22">
        <f t="shared" si="2"/>
        <v>99.765534837881958</v>
      </c>
      <c r="F17" s="19">
        <v>0</v>
      </c>
      <c r="G17" s="19">
        <v>0</v>
      </c>
      <c r="H17" s="19">
        <v>5.3</v>
      </c>
      <c r="I17" s="19">
        <v>0</v>
      </c>
      <c r="J17" s="19">
        <v>2.9211499999999999</v>
      </c>
      <c r="K17" s="19">
        <v>0</v>
      </c>
      <c r="L17" s="19"/>
      <c r="M17" s="19"/>
      <c r="N17" s="19"/>
      <c r="O17" s="19"/>
      <c r="P17" s="19">
        <v>4.76</v>
      </c>
      <c r="Q17" s="19">
        <f>4.77-0.0107-0.5</f>
        <v>4.2592999999999996</v>
      </c>
      <c r="R17" s="19">
        <v>0.106</v>
      </c>
      <c r="S17" s="19"/>
      <c r="T17" s="19"/>
      <c r="U17" s="19"/>
      <c r="V17" s="19"/>
      <c r="W17" s="19"/>
      <c r="X17" s="19"/>
      <c r="Y17" s="19">
        <f>7.038+1.107+0.03082</f>
        <v>8.1758199999999999</v>
      </c>
      <c r="Z17" s="19">
        <f>6.72262+0.8268-0.7</f>
        <v>6.8494199999999994</v>
      </c>
      <c r="AA17" s="19">
        <f>6.62262+0.8268</f>
        <v>7.4494199999999999</v>
      </c>
      <c r="AB17" s="19">
        <f>2.25436</f>
        <v>2.2543600000000001</v>
      </c>
      <c r="AC17" s="19">
        <f>2.25436</f>
        <v>2.2543600000000001</v>
      </c>
    </row>
    <row r="18" spans="1:31" ht="15.75" x14ac:dyDescent="0.2">
      <c r="A18" s="20" t="s">
        <v>38</v>
      </c>
      <c r="B18" s="17" t="s">
        <v>39</v>
      </c>
      <c r="C18" s="21">
        <f t="shared" si="0"/>
        <v>19.594000000000001</v>
      </c>
      <c r="D18" s="21">
        <f t="shared" si="0"/>
        <v>19.594000000000001</v>
      </c>
      <c r="E18" s="22">
        <f t="shared" si="2"/>
        <v>100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/>
      <c r="M18" s="19"/>
      <c r="N18" s="19"/>
      <c r="O18" s="19"/>
      <c r="P18" s="19"/>
      <c r="Q18" s="19"/>
      <c r="R18" s="19">
        <v>19.594000000000001</v>
      </c>
      <c r="S18" s="19"/>
      <c r="T18" s="19"/>
      <c r="U18" s="19"/>
      <c r="V18" s="19"/>
      <c r="W18" s="19"/>
      <c r="X18" s="19"/>
      <c r="Y18" s="19"/>
      <c r="Z18" s="19"/>
      <c r="AA18" s="19">
        <v>19.594000000000001</v>
      </c>
      <c r="AB18" s="19"/>
      <c r="AC18" s="19"/>
    </row>
    <row r="19" spans="1:31" ht="15.75" x14ac:dyDescent="0.2">
      <c r="A19" s="20" t="s">
        <v>40</v>
      </c>
      <c r="B19" s="17" t="s">
        <v>41</v>
      </c>
      <c r="C19" s="21">
        <f t="shared" si="0"/>
        <v>36.94</v>
      </c>
      <c r="D19" s="21">
        <f t="shared" si="0"/>
        <v>36.94</v>
      </c>
      <c r="E19" s="22">
        <f t="shared" si="2"/>
        <v>100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>
        <f>1.56+11.98+3.9+19.2+0.3</f>
        <v>36.94</v>
      </c>
      <c r="AC19" s="19">
        <f>1.56+11.98+3.9+19.2+0.3</f>
        <v>36.94</v>
      </c>
    </row>
    <row r="20" spans="1:31" ht="15.75" x14ac:dyDescent="0.2">
      <c r="A20" s="20" t="s">
        <v>42</v>
      </c>
      <c r="B20" s="17" t="s">
        <v>43</v>
      </c>
      <c r="C20" s="21">
        <f t="shared" si="0"/>
        <v>13.328599999999998</v>
      </c>
      <c r="D20" s="21">
        <f t="shared" si="0"/>
        <v>13.34592</v>
      </c>
      <c r="E20" s="22">
        <f t="shared" si="2"/>
        <v>100.12994613087646</v>
      </c>
      <c r="F20" s="19">
        <v>0</v>
      </c>
      <c r="G20" s="19">
        <v>0</v>
      </c>
      <c r="H20" s="19">
        <v>4.0999999999999996</v>
      </c>
      <c r="I20" s="19">
        <v>0</v>
      </c>
      <c r="J20" s="19">
        <v>0</v>
      </c>
      <c r="K20" s="19">
        <v>0</v>
      </c>
      <c r="L20" s="19">
        <v>3.3</v>
      </c>
      <c r="M20" s="19">
        <f>0</f>
        <v>0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>
        <f>7.54932+1.968-2.1</f>
        <v>7.4173200000000001</v>
      </c>
      <c r="AB20" s="19">
        <f>4.59186+1.33674</f>
        <v>5.9285999999999994</v>
      </c>
      <c r="AC20" s="19">
        <f>4.59186+1.33674</f>
        <v>5.9285999999999994</v>
      </c>
    </row>
    <row r="21" spans="1:31" ht="15.75" x14ac:dyDescent="0.2">
      <c r="A21" s="20" t="s">
        <v>44</v>
      </c>
      <c r="B21" s="17" t="s">
        <v>45</v>
      </c>
      <c r="C21" s="21">
        <f t="shared" si="0"/>
        <v>146.7559</v>
      </c>
      <c r="D21" s="21">
        <f t="shared" si="0"/>
        <v>146.77700000000002</v>
      </c>
      <c r="E21" s="22">
        <f t="shared" si="2"/>
        <v>100.01437761616398</v>
      </c>
      <c r="F21" s="19">
        <v>0</v>
      </c>
      <c r="G21" s="19">
        <v>0</v>
      </c>
      <c r="H21" s="19">
        <v>0</v>
      </c>
      <c r="I21" s="19">
        <v>0</v>
      </c>
      <c r="J21" s="19">
        <v>79.444000000000003</v>
      </c>
      <c r="K21" s="19">
        <v>79.444000000000003</v>
      </c>
      <c r="L21" s="19"/>
      <c r="M21" s="19"/>
      <c r="N21" s="19"/>
      <c r="O21" s="19"/>
      <c r="P21" s="19"/>
      <c r="Q21" s="19"/>
      <c r="R21" s="19">
        <f>67.326-0.0141</f>
        <v>67.311899999999994</v>
      </c>
      <c r="S21" s="19">
        <v>60.7</v>
      </c>
      <c r="T21" s="19"/>
      <c r="U21" s="19"/>
      <c r="V21" s="19"/>
      <c r="W21" s="19"/>
      <c r="X21" s="19"/>
      <c r="Y21" s="19">
        <v>6.633</v>
      </c>
      <c r="Z21" s="19"/>
      <c r="AA21" s="19"/>
      <c r="AB21" s="19"/>
      <c r="AC21" s="19"/>
    </row>
    <row r="22" spans="1:31" ht="15.75" x14ac:dyDescent="0.2">
      <c r="A22" s="20" t="s">
        <v>46</v>
      </c>
      <c r="B22" s="17" t="s">
        <v>47</v>
      </c>
      <c r="C22" s="21">
        <f t="shared" si="0"/>
        <v>66.214100000000002</v>
      </c>
      <c r="D22" s="21">
        <f t="shared" si="0"/>
        <v>66.231099999999998</v>
      </c>
      <c r="E22" s="22">
        <f t="shared" si="2"/>
        <v>100.02567428991709</v>
      </c>
      <c r="F22" s="19">
        <v>0</v>
      </c>
      <c r="G22" s="19">
        <v>0</v>
      </c>
      <c r="H22" s="19">
        <v>0</v>
      </c>
      <c r="I22" s="19">
        <v>0</v>
      </c>
      <c r="J22" s="19"/>
      <c r="K22" s="19"/>
      <c r="L22" s="19">
        <v>5.6</v>
      </c>
      <c r="M22" s="19"/>
      <c r="N22" s="19"/>
      <c r="O22" s="19">
        <v>5.617</v>
      </c>
      <c r="P22" s="19"/>
      <c r="Q22" s="19"/>
      <c r="R22" s="19">
        <v>60.614100000000001</v>
      </c>
      <c r="S22" s="19">
        <v>60.614100000000001</v>
      </c>
      <c r="T22" s="19"/>
      <c r="U22" s="19"/>
      <c r="V22" s="19"/>
      <c r="W22" s="19"/>
      <c r="X22" s="19"/>
      <c r="Y22" s="19"/>
      <c r="Z22" s="19"/>
      <c r="AA22" s="19"/>
      <c r="AB22" s="19"/>
      <c r="AC22" s="19"/>
    </row>
    <row r="23" spans="1:31" ht="15.75" x14ac:dyDescent="0.2">
      <c r="A23" s="20" t="s">
        <v>48</v>
      </c>
      <c r="B23" s="17" t="s">
        <v>49</v>
      </c>
      <c r="C23" s="21">
        <f t="shared" si="0"/>
        <v>19.805</v>
      </c>
      <c r="D23" s="21">
        <f t="shared" si="0"/>
        <v>19.802509999999998</v>
      </c>
      <c r="E23" s="22">
        <f t="shared" si="2"/>
        <v>99.987427417318855</v>
      </c>
      <c r="F23" s="19">
        <v>0</v>
      </c>
      <c r="G23" s="19">
        <v>0</v>
      </c>
      <c r="H23" s="19">
        <v>0</v>
      </c>
      <c r="I23" s="19">
        <v>0</v>
      </c>
      <c r="J23" s="19"/>
      <c r="K23" s="19"/>
      <c r="L23" s="19">
        <v>2.2999999999999998</v>
      </c>
      <c r="M23" s="19"/>
      <c r="N23" s="19">
        <v>2.1</v>
      </c>
      <c r="O23" s="19">
        <v>2.2999999999999998</v>
      </c>
      <c r="P23" s="19">
        <v>2</v>
      </c>
      <c r="Q23" s="19">
        <v>2</v>
      </c>
      <c r="R23" s="19"/>
      <c r="S23" s="19"/>
      <c r="T23" s="19">
        <v>3</v>
      </c>
      <c r="U23" s="19">
        <v>3.3152499999999998</v>
      </c>
      <c r="V23" s="19">
        <v>4.5999999999999996</v>
      </c>
      <c r="W23" s="19">
        <v>4.6310000000000002</v>
      </c>
      <c r="X23" s="19">
        <f>3.31855</f>
        <v>3.3185500000000001</v>
      </c>
      <c r="Y23" s="19">
        <f>3.31855+0.22+0.069-1.04</f>
        <v>2.5675500000000002</v>
      </c>
      <c r="Z23" s="19"/>
      <c r="AA23" s="19">
        <f>3.5323+9.51896-10.549</f>
        <v>2.5022599999999997</v>
      </c>
      <c r="AB23" s="19">
        <f>0.1575+0.35+0.7584+0.4293+0.79125</f>
        <v>2.4864499999999996</v>
      </c>
      <c r="AC23" s="19">
        <f>0.1575+0.35+0.7584+0.4293+0.79125</f>
        <v>2.4864499999999996</v>
      </c>
    </row>
    <row r="24" spans="1:31" ht="15.75" x14ac:dyDescent="0.2">
      <c r="A24" s="20" t="s">
        <v>50</v>
      </c>
      <c r="B24" s="17" t="s">
        <v>51</v>
      </c>
      <c r="C24" s="21">
        <f>F24+H24+J24+L24+N24+P24+R24+T24+V24+X24+Z24+AB24</f>
        <v>156.30000000000001</v>
      </c>
      <c r="D24" s="21">
        <f>G24+I24+K24+M24+O24+Q24+S24+U24+W24+Y24+AA24+AC24</f>
        <v>156.30000000000001</v>
      </c>
      <c r="E24" s="22">
        <f>D24/C24*100</f>
        <v>100</v>
      </c>
      <c r="F24" s="19">
        <v>0</v>
      </c>
      <c r="G24" s="19">
        <v>0</v>
      </c>
      <c r="H24" s="19">
        <v>0</v>
      </c>
      <c r="I24" s="19">
        <v>0</v>
      </c>
      <c r="J24" s="19"/>
      <c r="K24" s="19"/>
      <c r="L24" s="19"/>
      <c r="M24" s="19"/>
      <c r="N24" s="19"/>
      <c r="O24" s="19"/>
      <c r="P24" s="19"/>
      <c r="Q24" s="19"/>
      <c r="R24" s="19">
        <v>156.30000000000001</v>
      </c>
      <c r="S24" s="19"/>
      <c r="T24" s="19"/>
      <c r="U24" s="19"/>
      <c r="V24" s="19"/>
      <c r="W24" s="19"/>
      <c r="X24" s="19"/>
      <c r="Y24" s="19">
        <v>156.30000000000001</v>
      </c>
      <c r="Z24" s="19"/>
      <c r="AA24" s="19"/>
      <c r="AB24" s="19"/>
      <c r="AC24" s="19"/>
    </row>
    <row r="25" spans="1:31" ht="15.75" x14ac:dyDescent="0.2">
      <c r="A25" s="20" t="s">
        <v>52</v>
      </c>
      <c r="B25" s="17" t="s">
        <v>53</v>
      </c>
      <c r="C25" s="21">
        <f>F25+H25+J25+L25+N25+P25+R25+T25+V25+X25+Z25+AB25</f>
        <v>14.534839999999999</v>
      </c>
      <c r="D25" s="21">
        <f>G25+I25+K25+M25+O25+Q25+S25+U25+W25+Y25+AA25+AC25</f>
        <v>14.534839999999999</v>
      </c>
      <c r="E25" s="22">
        <f>D25/C25*100</f>
        <v>100</v>
      </c>
      <c r="F25" s="19">
        <v>0</v>
      </c>
      <c r="G25" s="19">
        <v>0</v>
      </c>
      <c r="H25" s="19">
        <v>0</v>
      </c>
      <c r="I25" s="19">
        <v>0</v>
      </c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>
        <f>15.45784-0.923</f>
        <v>14.534839999999999</v>
      </c>
      <c r="Y25" s="19">
        <f>15.45784-0.923</f>
        <v>14.534839999999999</v>
      </c>
      <c r="Z25" s="19"/>
      <c r="AA25" s="19"/>
      <c r="AB25" s="19"/>
      <c r="AC25" s="19"/>
    </row>
    <row r="26" spans="1:31" ht="31.5" x14ac:dyDescent="0.2">
      <c r="A26" s="24" t="s">
        <v>54</v>
      </c>
      <c r="B26" s="13" t="s">
        <v>55</v>
      </c>
      <c r="C26" s="14">
        <f t="shared" si="0"/>
        <v>1493.4670000000001</v>
      </c>
      <c r="D26" s="14">
        <f t="shared" si="0"/>
        <v>1493.4673200000002</v>
      </c>
      <c r="E26" s="14">
        <f>D26/C26*100</f>
        <v>100.00002142665356</v>
      </c>
      <c r="F26" s="14">
        <f>SUM(F28:F34)</f>
        <v>106.94499999999999</v>
      </c>
      <c r="G26" s="14">
        <f t="shared" ref="G26:AC26" si="3">SUM(G28:G34)</f>
        <v>86.795000000000016</v>
      </c>
      <c r="H26" s="14">
        <f t="shared" si="3"/>
        <v>86.5</v>
      </c>
      <c r="I26" s="14">
        <f t="shared" si="3"/>
        <v>86.5</v>
      </c>
      <c r="J26" s="14">
        <f t="shared" si="3"/>
        <v>181.52200000000002</v>
      </c>
      <c r="K26" s="14">
        <f t="shared" si="3"/>
        <v>136.54</v>
      </c>
      <c r="L26" s="14">
        <f t="shared" si="3"/>
        <v>157.22</v>
      </c>
      <c r="M26" s="14">
        <f t="shared" si="3"/>
        <v>162.042</v>
      </c>
      <c r="N26" s="14">
        <f t="shared" si="3"/>
        <v>124.11999999999999</v>
      </c>
      <c r="O26" s="14">
        <f t="shared" si="3"/>
        <v>125.96999999999998</v>
      </c>
      <c r="P26" s="14">
        <f t="shared" si="3"/>
        <v>109.27200000000001</v>
      </c>
      <c r="Q26" s="14">
        <f t="shared" si="3"/>
        <v>104.92</v>
      </c>
      <c r="R26" s="14">
        <f t="shared" si="3"/>
        <v>137.84299999999999</v>
      </c>
      <c r="S26" s="14">
        <f t="shared" si="3"/>
        <v>94.919969999999992</v>
      </c>
      <c r="T26" s="14">
        <f t="shared" si="3"/>
        <v>192.92000000000002</v>
      </c>
      <c r="U26" s="14">
        <f t="shared" si="3"/>
        <v>139.27197999999999</v>
      </c>
      <c r="V26" s="14">
        <f t="shared" si="3"/>
        <v>50.402999999999999</v>
      </c>
      <c r="W26" s="14">
        <f t="shared" si="3"/>
        <v>144.92007000000001</v>
      </c>
      <c r="X26" s="14">
        <f t="shared" si="3"/>
        <v>90.355000000000018</v>
      </c>
      <c r="Y26" s="14">
        <f t="shared" si="3"/>
        <v>129.52029999999999</v>
      </c>
      <c r="Z26" s="14">
        <f t="shared" si="3"/>
        <v>94.92</v>
      </c>
      <c r="AA26" s="14">
        <f t="shared" si="3"/>
        <v>120.621</v>
      </c>
      <c r="AB26" s="14">
        <f t="shared" si="3"/>
        <v>161.44699999999997</v>
      </c>
      <c r="AC26" s="14">
        <f t="shared" si="3"/>
        <v>161.447</v>
      </c>
      <c r="AD26" s="25"/>
      <c r="AE26" s="25"/>
    </row>
    <row r="27" spans="1:31" ht="15.75" x14ac:dyDescent="0.2">
      <c r="A27" s="20"/>
      <c r="B27" s="17" t="s">
        <v>27</v>
      </c>
      <c r="C27" s="26"/>
      <c r="D27" s="26"/>
      <c r="E27" s="27"/>
      <c r="F27" s="19"/>
      <c r="G27" s="19"/>
      <c r="H27" s="19"/>
      <c r="I27" s="19"/>
      <c r="J27" s="19"/>
      <c r="K27" s="19"/>
      <c r="L27" s="18"/>
      <c r="M27" s="18"/>
      <c r="N27" s="18"/>
      <c r="O27" s="18"/>
      <c r="P27" s="18"/>
      <c r="Q27" s="18"/>
      <c r="R27" s="19"/>
      <c r="S27" s="19"/>
      <c r="T27" s="19"/>
      <c r="U27" s="19"/>
      <c r="V27" s="19"/>
      <c r="W27" s="19"/>
      <c r="X27" s="19"/>
      <c r="Y27" s="28"/>
      <c r="Z27" s="29"/>
      <c r="AA27" s="29"/>
      <c r="AB27" s="19"/>
      <c r="AC27" s="29"/>
    </row>
    <row r="28" spans="1:31" ht="15.75" x14ac:dyDescent="0.2">
      <c r="A28" s="20" t="s">
        <v>56</v>
      </c>
      <c r="B28" s="17" t="s">
        <v>57</v>
      </c>
      <c r="C28" s="21">
        <f t="shared" si="0"/>
        <v>3.4081999999999999</v>
      </c>
      <c r="D28" s="21">
        <f t="shared" si="0"/>
        <v>3.4081999999999999</v>
      </c>
      <c r="E28" s="22">
        <f t="shared" ref="E28:E36" si="4">D28/C28*100</f>
        <v>100</v>
      </c>
      <c r="F28" s="19">
        <v>0</v>
      </c>
      <c r="G28" s="19">
        <v>0</v>
      </c>
      <c r="H28" s="19">
        <v>0</v>
      </c>
      <c r="I28" s="19">
        <v>0</v>
      </c>
      <c r="J28" s="19">
        <v>0.56620000000000004</v>
      </c>
      <c r="K28" s="19">
        <v>0.56620000000000004</v>
      </c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>
        <v>0</v>
      </c>
      <c r="Y28" s="19">
        <v>2.9999999999999997E-4</v>
      </c>
      <c r="Z28" s="19">
        <v>0.83299999999999996</v>
      </c>
      <c r="AA28" s="19">
        <v>0.83299999999999996</v>
      </c>
      <c r="AB28" s="19">
        <v>2.0089999999999999</v>
      </c>
      <c r="AC28" s="19">
        <v>2.0087000000000002</v>
      </c>
      <c r="AD28" s="25"/>
    </row>
    <row r="29" spans="1:31" ht="15.75" x14ac:dyDescent="0.2">
      <c r="A29" s="20" t="s">
        <v>58</v>
      </c>
      <c r="B29" s="17" t="s">
        <v>59</v>
      </c>
      <c r="C29" s="21">
        <f t="shared" si="0"/>
        <v>3.4704000000000006</v>
      </c>
      <c r="D29" s="21">
        <f t="shared" si="0"/>
        <v>3.4704000000000002</v>
      </c>
      <c r="E29" s="22">
        <f t="shared" si="4"/>
        <v>99.999999999999986</v>
      </c>
      <c r="F29" s="19">
        <v>0</v>
      </c>
      <c r="G29" s="19">
        <v>0</v>
      </c>
      <c r="H29" s="19">
        <v>0.40660000000000002</v>
      </c>
      <c r="I29" s="19">
        <v>0.40660000000000002</v>
      </c>
      <c r="J29" s="19">
        <v>0</v>
      </c>
      <c r="K29" s="19">
        <v>0</v>
      </c>
      <c r="L29" s="19"/>
      <c r="M29" s="19"/>
      <c r="N29" s="19"/>
      <c r="O29" s="19"/>
      <c r="P29" s="19">
        <v>0.33</v>
      </c>
      <c r="Q29" s="19">
        <v>0.33</v>
      </c>
      <c r="R29" s="19"/>
      <c r="S29" s="19"/>
      <c r="T29" s="19">
        <v>0.5</v>
      </c>
      <c r="U29" s="19">
        <v>0.49049999999999999</v>
      </c>
      <c r="V29" s="19">
        <v>1.2</v>
      </c>
      <c r="W29" s="19">
        <v>1.1757</v>
      </c>
      <c r="X29" s="19">
        <f>0.5+0.0338</f>
        <v>0.53380000000000005</v>
      </c>
      <c r="Y29" s="19">
        <f>0+0.0676</f>
        <v>6.7599999999999993E-2</v>
      </c>
      <c r="Z29" s="19">
        <v>0.5</v>
      </c>
      <c r="AA29" s="19">
        <v>1</v>
      </c>
      <c r="AB29" s="19">
        <v>0</v>
      </c>
      <c r="AC29" s="19">
        <v>0</v>
      </c>
      <c r="AD29" s="25"/>
    </row>
    <row r="30" spans="1:31" ht="15.75" x14ac:dyDescent="0.2">
      <c r="A30" s="20" t="s">
        <v>60</v>
      </c>
      <c r="B30" s="17" t="s">
        <v>61</v>
      </c>
      <c r="C30" s="21">
        <f t="shared" si="0"/>
        <v>515.90154999999993</v>
      </c>
      <c r="D30" s="21">
        <f t="shared" si="0"/>
        <v>515.90150999999992</v>
      </c>
      <c r="E30" s="22">
        <f t="shared" si="4"/>
        <v>99.999992246582707</v>
      </c>
      <c r="F30" s="19">
        <f>29.83581-0.1</f>
        <v>29.735809999999997</v>
      </c>
      <c r="G30" s="19">
        <v>29.735810000000001</v>
      </c>
      <c r="H30" s="19">
        <v>20.757739999999998</v>
      </c>
      <c r="I30" s="19">
        <f>20.75774+2-0.06-1.94</f>
        <v>20.757739999999998</v>
      </c>
      <c r="J30" s="19">
        <f>27.5957+0.256+0.0241</f>
        <v>27.875800000000002</v>
      </c>
      <c r="K30" s="19">
        <f>24.5957-0.0009</f>
        <v>24.594799999999999</v>
      </c>
      <c r="L30" s="19">
        <v>55.3</v>
      </c>
      <c r="M30" s="19">
        <v>55.3</v>
      </c>
      <c r="N30" s="19">
        <v>46.6</v>
      </c>
      <c r="O30" s="19">
        <v>46.6</v>
      </c>
      <c r="P30" s="19">
        <v>50.5</v>
      </c>
      <c r="Q30" s="19">
        <v>50.8</v>
      </c>
      <c r="R30" s="19">
        <v>57.8</v>
      </c>
      <c r="S30" s="19">
        <v>65.096369999999993</v>
      </c>
      <c r="T30" s="19">
        <v>74.2</v>
      </c>
      <c r="U30" s="19">
        <v>60.596409999999999</v>
      </c>
      <c r="V30" s="19">
        <v>25.8</v>
      </c>
      <c r="W30" s="19">
        <v>25.766999999999999</v>
      </c>
      <c r="X30" s="19">
        <f>24.6-0.5-0.0338</f>
        <v>24.066200000000002</v>
      </c>
      <c r="Y30" s="19">
        <f>14.73092+4.00799+8.82792-3-0.8949</f>
        <v>23.671930000000003</v>
      </c>
      <c r="Z30" s="19">
        <v>30.9</v>
      </c>
      <c r="AA30" s="19">
        <f>1.92073+11.78227+6.20528+11.00693+6</f>
        <v>36.915210000000002</v>
      </c>
      <c r="AB30" s="19">
        <v>72.366</v>
      </c>
      <c r="AC30" s="19">
        <f>4.18414+1.43911+15.43831+9.80851+23.34222+18.15395+3.7</f>
        <v>76.066239999999993</v>
      </c>
      <c r="AD30" s="25"/>
    </row>
    <row r="31" spans="1:31" ht="39.75" customHeight="1" x14ac:dyDescent="0.2">
      <c r="A31" s="20" t="s">
        <v>62</v>
      </c>
      <c r="B31" s="17" t="s">
        <v>63</v>
      </c>
      <c r="C31" s="21">
        <f t="shared" si="0"/>
        <v>758.55501000000004</v>
      </c>
      <c r="D31" s="21">
        <f t="shared" si="0"/>
        <v>758.55500000000006</v>
      </c>
      <c r="E31" s="22">
        <f t="shared" si="4"/>
        <v>99.999998681704056</v>
      </c>
      <c r="F31" s="19">
        <f>13+50.99219+7.1+0.05</f>
        <v>71.142189999999999</v>
      </c>
      <c r="G31" s="19">
        <v>50.992190000000001</v>
      </c>
      <c r="H31" s="19">
        <v>57.464820000000003</v>
      </c>
      <c r="I31" s="19">
        <v>57.464820000000003</v>
      </c>
      <c r="J31" s="19">
        <v>144.72200000000001</v>
      </c>
      <c r="K31" s="19">
        <v>103.021</v>
      </c>
      <c r="L31" s="19">
        <v>95.42</v>
      </c>
      <c r="M31" s="19">
        <f>100.2+0.042</f>
        <v>100.242</v>
      </c>
      <c r="N31" s="19">
        <f>72.6-1.88</f>
        <v>70.72</v>
      </c>
      <c r="O31" s="19">
        <f>70.741+1.829</f>
        <v>72.569999999999993</v>
      </c>
      <c r="P31" s="19">
        <f>51.71-0.068</f>
        <v>51.642000000000003</v>
      </c>
      <c r="Q31" s="19">
        <f>46.92+0.07</f>
        <v>46.99</v>
      </c>
      <c r="R31" s="19">
        <f>74.7+0.071</f>
        <v>74.771000000000001</v>
      </c>
      <c r="S31" s="19">
        <f>24.5+0.0516</f>
        <v>24.551600000000001</v>
      </c>
      <c r="T31" s="19">
        <f>42.6+0.02</f>
        <v>42.620000000000005</v>
      </c>
      <c r="U31" s="19">
        <f>52.55128-0.00021</f>
        <v>52.551069999999996</v>
      </c>
      <c r="V31" s="19">
        <f>16.1+0.003</f>
        <v>16.103000000000002</v>
      </c>
      <c r="W31" s="19">
        <v>60.687370000000001</v>
      </c>
      <c r="X31" s="19">
        <f>75.2-16.345</f>
        <v>58.855000000000004</v>
      </c>
      <c r="Y31" s="19">
        <f>36.6278+0.437+9.86429+0.55171+9.73549+28.03088+0.4707</f>
        <v>85.717869999999991</v>
      </c>
      <c r="Z31" s="19">
        <f>51-26+0.287</f>
        <v>25.286999999999999</v>
      </c>
      <c r="AA31" s="19">
        <f>6.158+32.118+0.54+8.82792+2.969+1.34587+2</f>
        <v>53.95879</v>
      </c>
      <c r="AB31" s="19">
        <v>49.808</v>
      </c>
      <c r="AC31" s="19">
        <f>32.49875+14.31552+2.99402</f>
        <v>49.80829</v>
      </c>
      <c r="AD31" s="25"/>
    </row>
    <row r="32" spans="1:31" ht="15.75" x14ac:dyDescent="0.2">
      <c r="A32" s="20" t="s">
        <v>64</v>
      </c>
      <c r="B32" s="17" t="s">
        <v>65</v>
      </c>
      <c r="C32" s="21">
        <f t="shared" si="0"/>
        <v>97.770840000000007</v>
      </c>
      <c r="D32" s="21">
        <f t="shared" si="0"/>
        <v>97.770870000000002</v>
      </c>
      <c r="E32" s="22">
        <f t="shared" si="4"/>
        <v>100.00003068399535</v>
      </c>
      <c r="F32" s="19">
        <v>6.0670000000000002</v>
      </c>
      <c r="G32" s="19">
        <v>6.0670000000000002</v>
      </c>
      <c r="H32" s="19">
        <v>7.8708400000000003</v>
      </c>
      <c r="I32" s="19">
        <v>7.8708400000000003</v>
      </c>
      <c r="J32" s="19">
        <v>8.3580000000000005</v>
      </c>
      <c r="K32" s="19">
        <v>8.3580000000000005</v>
      </c>
      <c r="L32" s="19">
        <v>6.5</v>
      </c>
      <c r="M32" s="19">
        <v>6.5</v>
      </c>
      <c r="N32" s="19">
        <v>6.8</v>
      </c>
      <c r="O32" s="19">
        <v>6.8</v>
      </c>
      <c r="P32" s="19">
        <v>6.8</v>
      </c>
      <c r="Q32" s="19">
        <v>6.8</v>
      </c>
      <c r="R32" s="19">
        <v>5.2720000000000002</v>
      </c>
      <c r="S32" s="19">
        <v>5.2720000000000002</v>
      </c>
      <c r="T32" s="19">
        <v>6.7</v>
      </c>
      <c r="U32" s="19">
        <v>6.734</v>
      </c>
      <c r="V32" s="19">
        <v>7.3</v>
      </c>
      <c r="W32" s="19">
        <v>7.29</v>
      </c>
      <c r="X32" s="19">
        <v>6.9</v>
      </c>
      <c r="Y32" s="19">
        <f>6.852+0.0244</f>
        <v>6.8764000000000003</v>
      </c>
      <c r="Z32" s="19">
        <v>10.199999999999999</v>
      </c>
      <c r="AA32" s="19">
        <f>5.345+2.057+2.298+0.5</f>
        <v>10.199999999999999</v>
      </c>
      <c r="AB32" s="19">
        <v>19.003</v>
      </c>
      <c r="AC32" s="19">
        <f>3.198+5.558+4.8+2.25+3.19663</f>
        <v>19.00263</v>
      </c>
      <c r="AD32" s="25"/>
    </row>
    <row r="33" spans="1:31" ht="15.75" x14ac:dyDescent="0.2">
      <c r="A33" s="20" t="s">
        <v>66</v>
      </c>
      <c r="B33" s="17" t="s">
        <v>67</v>
      </c>
      <c r="C33" s="21">
        <f t="shared" si="0"/>
        <v>64.36099999999999</v>
      </c>
      <c r="D33" s="21">
        <f t="shared" si="0"/>
        <v>64.361339999999998</v>
      </c>
      <c r="E33" s="22">
        <f>D33/C33*100</f>
        <v>100.00052827022576</v>
      </c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>
        <v>18.899999999999999</v>
      </c>
      <c r="U33" s="19">
        <v>18.899999999999999</v>
      </c>
      <c r="V33" s="19"/>
      <c r="W33" s="19"/>
      <c r="X33" s="19"/>
      <c r="Y33" s="19">
        <f>12.854+0.8319-0.4997</f>
        <v>13.186199999999998</v>
      </c>
      <c r="Z33" s="19">
        <f>27.7-0.5</f>
        <v>27.2</v>
      </c>
      <c r="AA33" s="19">
        <v>17.713999999999999</v>
      </c>
      <c r="AB33" s="19">
        <v>18.260999999999999</v>
      </c>
      <c r="AC33" s="19">
        <f>18.26114-3.7</f>
        <v>14.561140000000002</v>
      </c>
      <c r="AD33" s="25"/>
    </row>
    <row r="34" spans="1:31" ht="15.75" x14ac:dyDescent="0.2">
      <c r="A34" s="20" t="s">
        <v>68</v>
      </c>
      <c r="B34" s="17" t="s">
        <v>69</v>
      </c>
      <c r="C34" s="21">
        <f t="shared" si="0"/>
        <v>50</v>
      </c>
      <c r="D34" s="21">
        <f t="shared" si="0"/>
        <v>50</v>
      </c>
      <c r="E34" s="22">
        <f>D34/C34*100</f>
        <v>100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>
        <v>50</v>
      </c>
      <c r="U34" s="19"/>
      <c r="V34" s="19"/>
      <c r="W34" s="19">
        <v>50</v>
      </c>
      <c r="X34" s="19"/>
      <c r="Y34" s="19"/>
      <c r="Z34" s="19"/>
      <c r="AA34" s="19"/>
      <c r="AB34" s="19"/>
      <c r="AC34" s="19"/>
    </row>
    <row r="35" spans="1:31" ht="15.75" x14ac:dyDescent="0.2">
      <c r="A35" s="24" t="s">
        <v>70</v>
      </c>
      <c r="B35" s="13" t="s">
        <v>71</v>
      </c>
      <c r="C35" s="14">
        <f t="shared" si="0"/>
        <v>280.67499999999995</v>
      </c>
      <c r="D35" s="14">
        <f t="shared" si="0"/>
        <v>280.67499999999995</v>
      </c>
      <c r="E35" s="14">
        <f t="shared" si="4"/>
        <v>100</v>
      </c>
      <c r="F35" s="14">
        <v>27.195</v>
      </c>
      <c r="G35" s="14">
        <v>27.195</v>
      </c>
      <c r="H35" s="14">
        <v>27.1</v>
      </c>
      <c r="I35" s="14">
        <v>27.1</v>
      </c>
      <c r="J35" s="14">
        <v>27.1</v>
      </c>
      <c r="K35" s="14">
        <v>27.1</v>
      </c>
      <c r="L35" s="14">
        <v>21.6</v>
      </c>
      <c r="M35" s="14">
        <v>21.6</v>
      </c>
      <c r="N35" s="14">
        <v>21.6</v>
      </c>
      <c r="O35" s="14">
        <v>21.6</v>
      </c>
      <c r="P35" s="14">
        <v>21.6</v>
      </c>
      <c r="Q35" s="14">
        <v>21.6</v>
      </c>
      <c r="R35" s="14">
        <v>21.6</v>
      </c>
      <c r="S35" s="14">
        <v>21.6</v>
      </c>
      <c r="T35" s="14">
        <v>21.6</v>
      </c>
      <c r="U35" s="14">
        <v>21.6</v>
      </c>
      <c r="V35" s="14">
        <v>21.6</v>
      </c>
      <c r="W35" s="14">
        <v>21.6</v>
      </c>
      <c r="X35" s="14">
        <v>21.6</v>
      </c>
      <c r="Y35" s="14">
        <v>21.6</v>
      </c>
      <c r="Z35" s="14">
        <v>16.600000000000001</v>
      </c>
      <c r="AA35" s="14">
        <v>16.600000000000001</v>
      </c>
      <c r="AB35" s="14">
        <v>31.48</v>
      </c>
      <c r="AC35" s="14">
        <v>31.48</v>
      </c>
      <c r="AD35" s="25"/>
    </row>
    <row r="36" spans="1:31" ht="31.5" x14ac:dyDescent="0.2">
      <c r="A36" s="24" t="s">
        <v>72</v>
      </c>
      <c r="B36" s="13" t="s">
        <v>73</v>
      </c>
      <c r="C36" s="14">
        <f>F36+H36+J36+L36+N36+P36+R36+T36+V36+X36+Z36+AB36</f>
        <v>447.14278400000001</v>
      </c>
      <c r="D36" s="14">
        <f>G36+I36+K36+M36+O36+Q36+S36+U36+W36+Y36+AA36+AC36</f>
        <v>417.13142100000005</v>
      </c>
      <c r="E36" s="14">
        <f t="shared" si="4"/>
        <v>93.288192480368863</v>
      </c>
      <c r="F36" s="14">
        <f>SUM(F38:F56)</f>
        <v>23.7</v>
      </c>
      <c r="G36" s="14">
        <f>SUM(G38:G56)</f>
        <v>8.0729299999999995</v>
      </c>
      <c r="H36" s="14">
        <f>SUM(H38:H56)</f>
        <v>23.700017000000003</v>
      </c>
      <c r="I36" s="14">
        <f>SUM(I38:I56)</f>
        <v>35.746770000000005</v>
      </c>
      <c r="J36" s="14">
        <f>SUM(J38:J56)</f>
        <v>23.863036999999998</v>
      </c>
      <c r="K36" s="14">
        <f t="shared" ref="K36:AC36" si="5">SUM(K38:K61)</f>
        <v>27.138570000000001</v>
      </c>
      <c r="L36" s="14">
        <f t="shared" si="5"/>
        <v>23.7</v>
      </c>
      <c r="M36" s="14">
        <f t="shared" si="5"/>
        <v>14.289900000000001</v>
      </c>
      <c r="N36" s="14">
        <f t="shared" si="5"/>
        <v>13.7</v>
      </c>
      <c r="O36" s="14">
        <f t="shared" si="5"/>
        <v>12.383900000000001</v>
      </c>
      <c r="P36" s="14">
        <f t="shared" si="5"/>
        <v>25.785</v>
      </c>
      <c r="Q36" s="14">
        <f t="shared" si="5"/>
        <v>30.029489999999999</v>
      </c>
      <c r="R36" s="14">
        <f t="shared" si="5"/>
        <v>188.74399999999997</v>
      </c>
      <c r="S36" s="14">
        <f t="shared" si="5"/>
        <v>18.721480999999997</v>
      </c>
      <c r="T36" s="14">
        <f t="shared" si="5"/>
        <v>41.539990000000003</v>
      </c>
      <c r="U36" s="14">
        <f t="shared" si="5"/>
        <v>50.662990000000008</v>
      </c>
      <c r="V36" s="14">
        <f t="shared" si="5"/>
        <v>10.694789999999999</v>
      </c>
      <c r="W36" s="14">
        <f t="shared" si="5"/>
        <v>54.960100000000004</v>
      </c>
      <c r="X36" s="14">
        <f t="shared" si="5"/>
        <v>8.7159499999999994</v>
      </c>
      <c r="Y36" s="14">
        <f t="shared" si="5"/>
        <v>95.606230000000025</v>
      </c>
      <c r="Z36" s="14">
        <f t="shared" si="5"/>
        <v>6.6999799999999992</v>
      </c>
      <c r="AA36" s="14">
        <f t="shared" si="5"/>
        <v>21.853440000000006</v>
      </c>
      <c r="AB36" s="14">
        <f t="shared" si="5"/>
        <v>56.300020000000004</v>
      </c>
      <c r="AC36" s="14">
        <f t="shared" si="5"/>
        <v>47.665620000000004</v>
      </c>
      <c r="AD36" s="30"/>
    </row>
    <row r="37" spans="1:31" ht="15.75" x14ac:dyDescent="0.2">
      <c r="A37" s="20"/>
      <c r="B37" s="17" t="s">
        <v>74</v>
      </c>
      <c r="C37" s="19"/>
      <c r="D37" s="19"/>
      <c r="E37" s="19"/>
      <c r="F37" s="19"/>
      <c r="G37" s="19"/>
      <c r="H37" s="19"/>
      <c r="I37" s="19"/>
      <c r="J37" s="29"/>
      <c r="K37" s="19"/>
      <c r="L37" s="19"/>
      <c r="M37" s="19"/>
      <c r="N37" s="19"/>
      <c r="O37" s="31"/>
      <c r="P37" s="19"/>
      <c r="Q37" s="19"/>
      <c r="R37" s="19"/>
      <c r="S37" s="19"/>
      <c r="T37" s="19"/>
      <c r="U37" s="19"/>
      <c r="V37" s="19"/>
      <c r="W37" s="19"/>
      <c r="X37" s="32"/>
      <c r="Y37" s="32"/>
      <c r="Z37" s="32"/>
      <c r="AA37" s="32"/>
      <c r="AB37" s="32"/>
      <c r="AC37" s="32"/>
      <c r="AD37" s="33"/>
      <c r="AE37" s="30"/>
    </row>
    <row r="38" spans="1:31" ht="31.5" x14ac:dyDescent="0.2">
      <c r="A38" s="20" t="s">
        <v>75</v>
      </c>
      <c r="B38" s="17" t="s">
        <v>76</v>
      </c>
      <c r="C38" s="21">
        <f t="shared" si="0"/>
        <v>48.505800000000001</v>
      </c>
      <c r="D38" s="21">
        <f t="shared" si="0"/>
        <v>25.696629999999999</v>
      </c>
      <c r="E38" s="22">
        <f t="shared" ref="E38:E63" si="6">D38/C38*100</f>
        <v>52.976406945148824</v>
      </c>
      <c r="F38" s="19">
        <v>0</v>
      </c>
      <c r="G38" s="19">
        <v>0</v>
      </c>
      <c r="H38" s="19">
        <v>0</v>
      </c>
      <c r="I38" s="19">
        <v>0</v>
      </c>
      <c r="J38" s="19">
        <v>5.5</v>
      </c>
      <c r="K38" s="19">
        <f>8.665-2.1+1.83163</f>
        <v>8.39663</v>
      </c>
      <c r="L38" s="19">
        <v>7.3</v>
      </c>
      <c r="M38" s="19">
        <v>7.3</v>
      </c>
      <c r="N38" s="19"/>
      <c r="O38" s="19"/>
      <c r="P38" s="19"/>
      <c r="Q38" s="19"/>
      <c r="R38" s="19">
        <f>3.2+2.486</f>
        <v>5.6859999999999999</v>
      </c>
      <c r="S38" s="19"/>
      <c r="T38" s="19"/>
      <c r="U38" s="19"/>
      <c r="V38" s="19">
        <v>-4.02E-2</v>
      </c>
      <c r="W38" s="19"/>
      <c r="X38" s="19"/>
      <c r="Y38" s="19"/>
      <c r="Z38" s="19"/>
      <c r="AA38" s="19">
        <v>10</v>
      </c>
      <c r="AB38" s="19">
        <v>30.06</v>
      </c>
      <c r="AC38" s="19"/>
    </row>
    <row r="39" spans="1:31" ht="15.75" x14ac:dyDescent="0.2">
      <c r="A39" s="20" t="s">
        <v>77</v>
      </c>
      <c r="B39" s="17" t="s">
        <v>78</v>
      </c>
      <c r="C39" s="21">
        <f>F39+H39+J39+L39+N39+P39+R39+T39+V39+X39+Z39+AB39</f>
        <v>12.579679999999998</v>
      </c>
      <c r="D39" s="21">
        <f t="shared" si="0"/>
        <v>12.579730000000001</v>
      </c>
      <c r="E39" s="22">
        <f t="shared" si="6"/>
        <v>100.00039746639027</v>
      </c>
      <c r="F39" s="19">
        <f>1.0429+0.0105-0.116</f>
        <v>0.9373999999999999</v>
      </c>
      <c r="G39" s="19">
        <v>1.0428999999999999</v>
      </c>
      <c r="H39" s="19">
        <v>1.0428999999999999</v>
      </c>
      <c r="I39" s="19">
        <v>1.0428999999999999</v>
      </c>
      <c r="J39" s="19">
        <v>1.0427999999999999</v>
      </c>
      <c r="K39" s="19">
        <v>1.0428999999999999</v>
      </c>
      <c r="L39" s="19">
        <v>1.0428999999999999</v>
      </c>
      <c r="M39" s="19">
        <v>1.0428999999999999</v>
      </c>
      <c r="N39" s="19">
        <f>1.0429-0.007</f>
        <v>1.0359</v>
      </c>
      <c r="O39" s="19">
        <v>1.0428999999999999</v>
      </c>
      <c r="P39" s="19">
        <f>1.0429</f>
        <v>1.0428999999999999</v>
      </c>
      <c r="Q39" s="19">
        <f>1.0429+0.08059</f>
        <v>1.1234899999999999</v>
      </c>
      <c r="R39" s="19">
        <v>1.2256</v>
      </c>
      <c r="S39" s="19">
        <v>1.0402899999999999</v>
      </c>
      <c r="T39" s="19">
        <v>1.0402899999999999</v>
      </c>
      <c r="U39" s="19">
        <v>1.0402899999999999</v>
      </c>
      <c r="V39" s="19">
        <v>1.0402899999999999</v>
      </c>
      <c r="W39" s="19">
        <v>1.0402899999999999</v>
      </c>
      <c r="X39" s="19">
        <v>1.0428999999999999</v>
      </c>
      <c r="Y39" s="19">
        <v>1.0402899999999999</v>
      </c>
      <c r="Z39" s="19">
        <v>1.0428999999999999</v>
      </c>
      <c r="AA39" s="19">
        <v>1.0402899999999999</v>
      </c>
      <c r="AB39" s="19">
        <v>1.0428999999999999</v>
      </c>
      <c r="AC39" s="19">
        <v>1.0402899999999999</v>
      </c>
    </row>
    <row r="40" spans="1:31" ht="31.5" x14ac:dyDescent="0.2">
      <c r="A40" s="20" t="s">
        <v>79</v>
      </c>
      <c r="B40" s="17" t="s">
        <v>80</v>
      </c>
      <c r="C40" s="21">
        <f>F40+H40+J40+L40+N40+P40+R40+T40+V40+X40+Z40+AB40</f>
        <v>23.013100000000001</v>
      </c>
      <c r="D40" s="21">
        <f t="shared" si="0"/>
        <v>23.013000000000002</v>
      </c>
      <c r="E40" s="22">
        <f t="shared" si="6"/>
        <v>99.999565464887397</v>
      </c>
      <c r="F40" s="19">
        <f>2-0.627</f>
        <v>1.373</v>
      </c>
      <c r="G40" s="19">
        <v>0</v>
      </c>
      <c r="H40" s="19">
        <v>0</v>
      </c>
      <c r="I40" s="19">
        <v>1.67</v>
      </c>
      <c r="J40" s="19">
        <v>0</v>
      </c>
      <c r="K40" s="19">
        <v>0</v>
      </c>
      <c r="L40" s="19"/>
      <c r="M40" s="19"/>
      <c r="N40" s="19">
        <f>1.7+0.0001</f>
        <v>1.7000999999999999</v>
      </c>
      <c r="O40" s="19">
        <v>0.38400000000000001</v>
      </c>
      <c r="P40" s="19"/>
      <c r="Q40" s="19">
        <f>1.26-0.241</f>
        <v>1.0190000000000001</v>
      </c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>
        <f>19.94</f>
        <v>19.940000000000001</v>
      </c>
      <c r="AC40" s="19">
        <v>19.940000000000001</v>
      </c>
    </row>
    <row r="41" spans="1:31" ht="15.75" x14ac:dyDescent="0.2">
      <c r="A41" s="20" t="s">
        <v>81</v>
      </c>
      <c r="B41" s="17" t="s">
        <v>82</v>
      </c>
      <c r="C41" s="21">
        <f t="shared" si="0"/>
        <v>130.91999999999999</v>
      </c>
      <c r="D41" s="21">
        <f t="shared" si="0"/>
        <v>123.74300000000002</v>
      </c>
      <c r="E41" s="22">
        <f t="shared" si="6"/>
        <v>94.51802627558817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/>
      <c r="M41" s="19"/>
      <c r="N41" s="19"/>
      <c r="O41" s="19"/>
      <c r="P41" s="19"/>
      <c r="Q41" s="19"/>
      <c r="R41" s="19">
        <v>130.91999999999999</v>
      </c>
      <c r="S41" s="19"/>
      <c r="T41" s="19"/>
      <c r="U41" s="19"/>
      <c r="V41" s="19"/>
      <c r="W41" s="19">
        <v>39.276000000000003</v>
      </c>
      <c r="X41" s="19"/>
      <c r="Y41" s="19">
        <f>91.644-7.177</f>
        <v>84.467000000000013</v>
      </c>
      <c r="Z41" s="19"/>
      <c r="AA41" s="19"/>
      <c r="AB41" s="19"/>
      <c r="AC41" s="19"/>
    </row>
    <row r="42" spans="1:31" ht="15.75" x14ac:dyDescent="0.2">
      <c r="A42" s="20" t="s">
        <v>83</v>
      </c>
      <c r="B42" s="17" t="s">
        <v>84</v>
      </c>
      <c r="C42" s="21">
        <f t="shared" si="0"/>
        <v>35.046129999999998</v>
      </c>
      <c r="D42" s="21">
        <f t="shared" si="0"/>
        <v>35.046440000000004</v>
      </c>
      <c r="E42" s="22">
        <f t="shared" si="6"/>
        <v>100.00088454845087</v>
      </c>
      <c r="F42" s="19">
        <f>1.5-0.0004+11.7-0.1605-3-0.34</f>
        <v>9.6990999999999996</v>
      </c>
      <c r="G42" s="19">
        <f>1.51668-0.00064</f>
        <v>1.5160400000000001</v>
      </c>
      <c r="H42" s="19"/>
      <c r="I42" s="19">
        <f>1.46736+0.5259+0.68555+1.21145-1.67</f>
        <v>2.2202599999999997</v>
      </c>
      <c r="J42" s="19">
        <f>1.55699+1.21145+1.16-0.237-0.0321</f>
        <v>3.6593400000000003</v>
      </c>
      <c r="K42" s="19">
        <f>1.55699+1.21145+1</f>
        <v>3.76844</v>
      </c>
      <c r="L42" s="19">
        <f>2.2+2.6+0.0421</f>
        <v>4.8421000000000003</v>
      </c>
      <c r="M42" s="19">
        <f>1.8+0.387</f>
        <v>2.1870000000000003</v>
      </c>
      <c r="N42" s="19">
        <f>0.196+1.211</f>
        <v>1.407</v>
      </c>
      <c r="O42" s="19">
        <v>1.4</v>
      </c>
      <c r="P42" s="19"/>
      <c r="Q42" s="19">
        <f>1.211+1.535</f>
        <v>2.746</v>
      </c>
      <c r="R42" s="19">
        <v>2.8</v>
      </c>
      <c r="S42" s="19">
        <f>1.52062+1.21145</f>
        <v>2.7320700000000002</v>
      </c>
      <c r="T42" s="19">
        <v>3.7</v>
      </c>
      <c r="U42" s="19">
        <f>2.21529+1.53013</f>
        <v>3.7454200000000002</v>
      </c>
      <c r="V42" s="19">
        <v>3.7</v>
      </c>
      <c r="W42" s="19">
        <f>2.21529+1.4829</f>
        <v>3.6981900000000003</v>
      </c>
      <c r="X42" s="19">
        <f>1.438</f>
        <v>1.4379999999999999</v>
      </c>
      <c r="Y42" s="19">
        <f>1.438+2.21529</f>
        <v>3.6532900000000001</v>
      </c>
      <c r="Z42" s="19">
        <v>0.33179999999999998</v>
      </c>
      <c r="AA42" s="19">
        <f>1.48255+2.21529</f>
        <v>3.6978400000000002</v>
      </c>
      <c r="AB42" s="19">
        <f>1.4666+2.21529-0.2131</f>
        <v>3.4687900000000003</v>
      </c>
      <c r="AC42" s="19">
        <f>1.4666+2.21529</f>
        <v>3.6818900000000001</v>
      </c>
    </row>
    <row r="43" spans="1:31" ht="31.5" x14ac:dyDescent="0.2">
      <c r="A43" s="20" t="s">
        <v>85</v>
      </c>
      <c r="B43" s="17" t="s">
        <v>86</v>
      </c>
      <c r="C43" s="21">
        <f t="shared" si="0"/>
        <v>36.408830000000002</v>
      </c>
      <c r="D43" s="21">
        <f t="shared" si="0"/>
        <v>36.408909999999999</v>
      </c>
      <c r="E43" s="22">
        <f t="shared" si="6"/>
        <v>100.00021972691788</v>
      </c>
      <c r="F43" s="19">
        <f>0.627+3.70699+1+0.34</f>
        <v>5.6739899999999999</v>
      </c>
      <c r="G43" s="19">
        <v>3.7139899999999999</v>
      </c>
      <c r="H43" s="19"/>
      <c r="I43" s="19">
        <f>3.70999+0.00919</f>
        <v>3.7191799999999997</v>
      </c>
      <c r="J43" s="19">
        <v>3.7139899999999999</v>
      </c>
      <c r="K43" s="19">
        <v>3.7109899999999998</v>
      </c>
      <c r="L43" s="19"/>
      <c r="M43" s="19"/>
      <c r="N43" s="19"/>
      <c r="O43" s="19"/>
      <c r="P43" s="19"/>
      <c r="Q43" s="19"/>
      <c r="R43" s="19">
        <f>0.7+0.0004+1.939</f>
        <v>2.6394000000000002</v>
      </c>
      <c r="S43" s="19">
        <v>0.69255999999999995</v>
      </c>
      <c r="T43" s="19">
        <f>17.1-0.0003</f>
        <v>17.099700000000002</v>
      </c>
      <c r="U43" s="19">
        <v>17.058879999999998</v>
      </c>
      <c r="V43" s="19"/>
      <c r="W43" s="19"/>
      <c r="X43" s="19">
        <f>2.75305+0.9933-0.2106</f>
        <v>3.5357500000000002</v>
      </c>
      <c r="Y43" s="19">
        <f>2.75305+0.9933</f>
        <v>3.7463500000000001</v>
      </c>
      <c r="Z43" s="19">
        <v>3.746</v>
      </c>
      <c r="AA43" s="19">
        <f>3.746+0.02096</f>
        <v>3.7669600000000001</v>
      </c>
      <c r="AB43" s="19"/>
      <c r="AC43" s="19"/>
    </row>
    <row r="44" spans="1:31" ht="47.25" x14ac:dyDescent="0.2">
      <c r="A44" s="20" t="s">
        <v>87</v>
      </c>
      <c r="B44" s="17" t="s">
        <v>88</v>
      </c>
      <c r="C44" s="21">
        <f t="shared" si="0"/>
        <v>8.8574739999999998</v>
      </c>
      <c r="D44" s="21">
        <f t="shared" si="0"/>
        <v>8.8568800000000003</v>
      </c>
      <c r="E44" s="22">
        <f t="shared" si="6"/>
        <v>99.993293799112479</v>
      </c>
      <c r="F44" s="19">
        <f>1.92026+0.546</f>
        <v>2.4662600000000001</v>
      </c>
      <c r="G44" s="19">
        <v>0</v>
      </c>
      <c r="H44" s="19">
        <v>0.696967</v>
      </c>
      <c r="I44" s="19">
        <f>1.92026+0.96967</f>
        <v>2.8899300000000001</v>
      </c>
      <c r="J44" s="19">
        <v>0.696967</v>
      </c>
      <c r="K44" s="19">
        <v>0.96967000000000003</v>
      </c>
      <c r="L44" s="19">
        <v>1.26</v>
      </c>
      <c r="M44" s="19">
        <v>1.26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>
        <v>1.4967200000000001</v>
      </c>
      <c r="Y44" s="19">
        <v>1.4967200000000001</v>
      </c>
      <c r="Z44" s="19">
        <v>1.1202799999999999</v>
      </c>
      <c r="AA44" s="19">
        <v>1.1202799999999999</v>
      </c>
      <c r="AB44" s="19">
        <v>1.1202799999999999</v>
      </c>
      <c r="AC44" s="19">
        <v>1.1202799999999999</v>
      </c>
    </row>
    <row r="45" spans="1:31" ht="31.5" x14ac:dyDescent="0.2">
      <c r="A45" s="20" t="s">
        <v>89</v>
      </c>
      <c r="B45" s="17" t="s">
        <v>90</v>
      </c>
      <c r="C45" s="21">
        <f t="shared" si="0"/>
        <v>6.1180000000000003</v>
      </c>
      <c r="D45" s="21">
        <f t="shared" si="0"/>
        <v>6.1176899999999996</v>
      </c>
      <c r="E45" s="22">
        <f t="shared" si="6"/>
        <v>99.994932984635483</v>
      </c>
      <c r="F45" s="19">
        <f>1.8+0.22</f>
        <v>2.02</v>
      </c>
      <c r="G45" s="19">
        <v>1.8</v>
      </c>
      <c r="H45" s="19">
        <v>0</v>
      </c>
      <c r="I45" s="19">
        <v>0</v>
      </c>
      <c r="J45" s="19">
        <v>0</v>
      </c>
      <c r="K45" s="19">
        <v>0</v>
      </c>
      <c r="L45" s="19"/>
      <c r="M45" s="19"/>
      <c r="N45" s="19"/>
      <c r="O45" s="19"/>
      <c r="P45" s="19"/>
      <c r="Q45" s="19"/>
      <c r="R45" s="19">
        <f>4.3-0.156-0.046</f>
        <v>4.0979999999999999</v>
      </c>
      <c r="S45" s="19">
        <f>4.32215-0.00446</f>
        <v>4.3176899999999998</v>
      </c>
      <c r="T45" s="19"/>
      <c r="U45" s="19"/>
      <c r="V45" s="19"/>
      <c r="W45" s="19"/>
      <c r="X45" s="19"/>
      <c r="Y45" s="19"/>
      <c r="Z45" s="19"/>
      <c r="AA45" s="19"/>
      <c r="AB45" s="19"/>
      <c r="AC45" s="19"/>
    </row>
    <row r="46" spans="1:31" ht="31.5" x14ac:dyDescent="0.2">
      <c r="A46" s="20" t="s">
        <v>91</v>
      </c>
      <c r="B46" s="17" t="s">
        <v>92</v>
      </c>
      <c r="C46" s="21">
        <f t="shared" si="0"/>
        <v>21.5</v>
      </c>
      <c r="D46" s="21">
        <f t="shared" si="0"/>
        <v>21.5</v>
      </c>
      <c r="E46" s="22">
        <f t="shared" si="6"/>
        <v>100</v>
      </c>
      <c r="F46" s="19">
        <v>0</v>
      </c>
      <c r="G46" s="19">
        <v>0</v>
      </c>
      <c r="H46" s="19">
        <v>21.5</v>
      </c>
      <c r="I46" s="19">
        <v>21.5</v>
      </c>
      <c r="J46" s="19">
        <v>0</v>
      </c>
      <c r="K46" s="19">
        <v>0</v>
      </c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</row>
    <row r="47" spans="1:31" ht="15.75" x14ac:dyDescent="0.2">
      <c r="A47" s="20" t="s">
        <v>93</v>
      </c>
      <c r="B47" s="17" t="s">
        <v>94</v>
      </c>
      <c r="C47" s="21">
        <f t="shared" si="0"/>
        <v>8.8565299999999993</v>
      </c>
      <c r="D47" s="21">
        <f t="shared" si="0"/>
        <v>8.8573599999999981</v>
      </c>
      <c r="E47" s="22">
        <f t="shared" si="6"/>
        <v>100.0093716161973</v>
      </c>
      <c r="F47" s="19">
        <v>0.68420000000000003</v>
      </c>
      <c r="G47" s="19">
        <v>0</v>
      </c>
      <c r="H47" s="19">
        <v>0</v>
      </c>
      <c r="I47" s="19">
        <f>2*0.6842</f>
        <v>1.3684000000000001</v>
      </c>
      <c r="J47" s="19">
        <v>0.66779999999999995</v>
      </c>
      <c r="K47" s="19">
        <v>0.66779999999999995</v>
      </c>
      <c r="L47" s="19">
        <v>1.5</v>
      </c>
      <c r="M47" s="19">
        <v>1.5</v>
      </c>
      <c r="N47" s="19">
        <v>1.5</v>
      </c>
      <c r="O47" s="19">
        <v>1.5</v>
      </c>
      <c r="P47" s="19">
        <v>1.1619999999999999</v>
      </c>
      <c r="Q47" s="19">
        <v>1.1619999999999999</v>
      </c>
      <c r="R47" s="19">
        <f>0.6+1.108</f>
        <v>1.7080000000000002</v>
      </c>
      <c r="S47" s="19">
        <v>0.55767999999999995</v>
      </c>
      <c r="T47" s="19">
        <v>0.6</v>
      </c>
      <c r="U47" s="19">
        <v>0.59518000000000004</v>
      </c>
      <c r="V47" s="19">
        <v>0.5</v>
      </c>
      <c r="W47" s="19">
        <v>0.52978999999999998</v>
      </c>
      <c r="X47" s="19">
        <v>0.53452999999999995</v>
      </c>
      <c r="Y47" s="19">
        <v>0.53452999999999995</v>
      </c>
      <c r="Z47" s="19"/>
      <c r="AA47" s="19">
        <f>0.36322+0.06276+0.016</f>
        <v>0.44197999999999998</v>
      </c>
      <c r="AB47" s="19">
        <v>0</v>
      </c>
      <c r="AC47" s="19">
        <v>0</v>
      </c>
    </row>
    <row r="48" spans="1:31" ht="18" customHeight="1" x14ac:dyDescent="0.2">
      <c r="A48" s="20" t="s">
        <v>95</v>
      </c>
      <c r="B48" s="17" t="s">
        <v>96</v>
      </c>
      <c r="C48" s="21">
        <f t="shared" si="0"/>
        <v>3.4599500000000001</v>
      </c>
      <c r="D48" s="21">
        <f t="shared" si="0"/>
        <v>3.4604499999999998</v>
      </c>
      <c r="E48" s="22">
        <f t="shared" si="6"/>
        <v>100.01445107588258</v>
      </c>
      <c r="F48" s="19">
        <v>0.34605000000000002</v>
      </c>
      <c r="G48" s="19">
        <v>0</v>
      </c>
      <c r="H48" s="19">
        <v>0.34605000000000002</v>
      </c>
      <c r="I48" s="19">
        <f>2*0.34605</f>
        <v>0.69210000000000005</v>
      </c>
      <c r="J48" s="19">
        <v>0.34605000000000002</v>
      </c>
      <c r="K48" s="19">
        <v>0.34605000000000002</v>
      </c>
      <c r="L48" s="19"/>
      <c r="M48" s="19"/>
      <c r="N48" s="19"/>
      <c r="O48" s="19"/>
      <c r="P48" s="19"/>
      <c r="Q48" s="19">
        <v>0.34599999999999997</v>
      </c>
      <c r="R48" s="19">
        <f>0.3+0.835</f>
        <v>1.135</v>
      </c>
      <c r="S48" s="19">
        <v>0.34605000000000002</v>
      </c>
      <c r="T48" s="19">
        <v>0.3</v>
      </c>
      <c r="U48" s="19">
        <v>0.34605000000000002</v>
      </c>
      <c r="V48" s="19">
        <f>0.3-0.0053</f>
        <v>0.29469999999999996</v>
      </c>
      <c r="W48" s="19">
        <v>0.34605000000000002</v>
      </c>
      <c r="X48" s="19">
        <v>0.34605000000000002</v>
      </c>
      <c r="Y48" s="19">
        <v>0.34605000000000002</v>
      </c>
      <c r="Z48" s="19"/>
      <c r="AA48" s="19">
        <v>0.34605000000000002</v>
      </c>
      <c r="AB48" s="19">
        <v>0.34605000000000002</v>
      </c>
      <c r="AC48" s="19">
        <v>0.34605000000000002</v>
      </c>
    </row>
    <row r="49" spans="1:29" ht="31.5" x14ac:dyDescent="0.2">
      <c r="A49" s="20" t="s">
        <v>97</v>
      </c>
      <c r="B49" s="17" t="s">
        <v>98</v>
      </c>
      <c r="C49" s="21">
        <f t="shared" si="0"/>
        <v>24.069099999999999</v>
      </c>
      <c r="D49" s="21">
        <f t="shared" si="0"/>
        <v>24.06861</v>
      </c>
      <c r="E49" s="22">
        <f t="shared" si="6"/>
        <v>99.997964194755937</v>
      </c>
      <c r="F49" s="19">
        <v>0.5</v>
      </c>
      <c r="G49" s="19">
        <v>0</v>
      </c>
      <c r="H49" s="19">
        <v>0.11409999999999999</v>
      </c>
      <c r="I49" s="19">
        <v>0</v>
      </c>
      <c r="J49" s="19">
        <v>0</v>
      </c>
      <c r="K49" s="19">
        <v>0</v>
      </c>
      <c r="L49" s="19">
        <f>6.8-0.045</f>
        <v>6.7549999999999999</v>
      </c>
      <c r="M49" s="19"/>
      <c r="N49" s="19"/>
      <c r="O49" s="19"/>
      <c r="P49" s="19"/>
      <c r="Q49" s="19"/>
      <c r="R49" s="19">
        <f>15+1.7</f>
        <v>16.7</v>
      </c>
      <c r="S49" s="19"/>
      <c r="T49" s="19"/>
      <c r="U49" s="19">
        <v>15</v>
      </c>
      <c r="V49" s="19"/>
      <c r="W49" s="19"/>
      <c r="X49" s="19"/>
      <c r="Y49" s="19"/>
      <c r="Z49" s="19"/>
      <c r="AA49" s="19"/>
      <c r="AB49" s="19"/>
      <c r="AC49" s="19">
        <v>9.0686099999999996</v>
      </c>
    </row>
    <row r="50" spans="1:29" ht="15.75" x14ac:dyDescent="0.2">
      <c r="A50" s="20" t="s">
        <v>99</v>
      </c>
      <c r="B50" s="17" t="s">
        <v>100</v>
      </c>
      <c r="C50" s="21">
        <f t="shared" si="0"/>
        <v>3.5419999999999998</v>
      </c>
      <c r="D50" s="21">
        <f t="shared" si="0"/>
        <v>3.5420000000000003</v>
      </c>
      <c r="E50" s="22">
        <f t="shared" si="6"/>
        <v>100.00000000000003</v>
      </c>
      <c r="F50" s="19">
        <v>0</v>
      </c>
      <c r="G50" s="19">
        <v>0</v>
      </c>
      <c r="H50" s="19"/>
      <c r="I50" s="19">
        <f>0.6196+0.0244</f>
        <v>0.64400000000000002</v>
      </c>
      <c r="J50" s="19">
        <v>0</v>
      </c>
      <c r="K50" s="19">
        <v>0</v>
      </c>
      <c r="L50" s="19">
        <v>0</v>
      </c>
      <c r="M50" s="19">
        <v>0</v>
      </c>
      <c r="N50" s="19">
        <v>0.96599999999999997</v>
      </c>
      <c r="O50" s="19">
        <v>0.96599999999999997</v>
      </c>
      <c r="P50" s="19"/>
      <c r="Q50" s="19"/>
      <c r="R50" s="19">
        <f>0.3+1.032</f>
        <v>1.3320000000000001</v>
      </c>
      <c r="S50" s="19">
        <v>0.32200000000000001</v>
      </c>
      <c r="T50" s="19">
        <v>0.3</v>
      </c>
      <c r="U50" s="19">
        <v>0.32200000000000001</v>
      </c>
      <c r="V50" s="19">
        <v>0.3</v>
      </c>
      <c r="W50" s="19">
        <v>0.32200000000000001</v>
      </c>
      <c r="X50" s="19">
        <v>0.32200000000000001</v>
      </c>
      <c r="Y50" s="19">
        <v>0.32200000000000001</v>
      </c>
      <c r="Z50" s="19"/>
      <c r="AA50" s="19">
        <v>0.32200000000000001</v>
      </c>
      <c r="AB50" s="19">
        <v>0.32200000000000001</v>
      </c>
      <c r="AC50" s="19">
        <v>0.32200000000000001</v>
      </c>
    </row>
    <row r="51" spans="1:29" ht="31.5" x14ac:dyDescent="0.2">
      <c r="A51" s="20" t="s">
        <v>101</v>
      </c>
      <c r="B51" s="17" t="s">
        <v>102</v>
      </c>
      <c r="C51" s="21">
        <f t="shared" si="0"/>
        <v>29.424999999999997</v>
      </c>
      <c r="D51" s="21">
        <f t="shared" si="0"/>
        <v>29.42501</v>
      </c>
      <c r="E51" s="22">
        <f t="shared" si="6"/>
        <v>100.00003398470689</v>
      </c>
      <c r="F51" s="19">
        <v>0</v>
      </c>
      <c r="G51" s="19">
        <v>0</v>
      </c>
      <c r="H51" s="19"/>
      <c r="I51" s="19">
        <v>0</v>
      </c>
      <c r="J51" s="19">
        <v>0</v>
      </c>
      <c r="K51" s="19">
        <v>0</v>
      </c>
      <c r="L51" s="19"/>
      <c r="M51" s="19"/>
      <c r="N51" s="19"/>
      <c r="O51" s="19"/>
      <c r="P51" s="19"/>
      <c r="Q51" s="19"/>
      <c r="R51" s="19">
        <f>22.3-1.939-1.108-0.835-1.7-1.032-1.606-0.069-2.486</f>
        <v>11.524999999999999</v>
      </c>
      <c r="S51" s="19">
        <v>1.39714</v>
      </c>
      <c r="T51" s="19">
        <v>17.7</v>
      </c>
      <c r="U51" s="19">
        <v>11.79017</v>
      </c>
      <c r="V51" s="19">
        <v>0.2</v>
      </c>
      <c r="W51" s="19">
        <v>3.4321600000000001</v>
      </c>
      <c r="X51" s="19"/>
      <c r="Y51" s="19"/>
      <c r="Z51" s="19"/>
      <c r="AA51" s="19">
        <v>0.65903999999999996</v>
      </c>
      <c r="AB51" s="19"/>
      <c r="AC51" s="19">
        <v>12.1465</v>
      </c>
    </row>
    <row r="52" spans="1:29" ht="31.5" x14ac:dyDescent="0.2">
      <c r="A52" s="20" t="s">
        <v>103</v>
      </c>
      <c r="B52" s="17" t="s">
        <v>104</v>
      </c>
      <c r="C52" s="21">
        <f t="shared" si="0"/>
        <v>4.9193600000000002</v>
      </c>
      <c r="D52" s="21">
        <f t="shared" si="0"/>
        <v>4.9193600000000002</v>
      </c>
      <c r="E52" s="22">
        <f t="shared" si="6"/>
        <v>100</v>
      </c>
      <c r="F52" s="19">
        <v>0</v>
      </c>
      <c r="G52" s="19">
        <v>0</v>
      </c>
      <c r="H52" s="19">
        <v>0</v>
      </c>
      <c r="I52" s="19">
        <v>0</v>
      </c>
      <c r="J52" s="19">
        <v>4.9193600000000002</v>
      </c>
      <c r="K52" s="19">
        <v>4.9193600000000002</v>
      </c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</row>
    <row r="53" spans="1:29" ht="15.75" x14ac:dyDescent="0.2">
      <c r="A53" s="20" t="s">
        <v>105</v>
      </c>
      <c r="B53" s="17" t="s">
        <v>106</v>
      </c>
      <c r="C53" s="21">
        <f t="shared" si="0"/>
        <v>1E-3</v>
      </c>
      <c r="D53" s="21">
        <f t="shared" si="0"/>
        <v>1.0009999999999999E-3</v>
      </c>
      <c r="E53" s="22">
        <f t="shared" si="6"/>
        <v>100.1</v>
      </c>
      <c r="F53" s="19">
        <v>0</v>
      </c>
      <c r="G53" s="19">
        <v>0</v>
      </c>
      <c r="H53" s="19">
        <v>0</v>
      </c>
      <c r="I53" s="19">
        <v>0</v>
      </c>
      <c r="J53" s="19">
        <v>1E-3</v>
      </c>
      <c r="K53" s="19">
        <f>1/1000</f>
        <v>1E-3</v>
      </c>
      <c r="L53" s="19"/>
      <c r="M53" s="19"/>
      <c r="N53" s="19"/>
      <c r="O53" s="19"/>
      <c r="P53" s="19"/>
      <c r="Q53" s="19"/>
      <c r="R53" s="19"/>
      <c r="S53" s="19">
        <v>9.9999999999999995E-7</v>
      </c>
      <c r="T53" s="19"/>
      <c r="U53" s="19"/>
      <c r="V53" s="19"/>
      <c r="W53" s="19"/>
      <c r="X53" s="19"/>
      <c r="Y53" s="19"/>
      <c r="Z53" s="19"/>
      <c r="AA53" s="19"/>
      <c r="AB53" s="19"/>
      <c r="AC53" s="19"/>
    </row>
    <row r="54" spans="1:29" ht="15.75" x14ac:dyDescent="0.2">
      <c r="A54" s="20" t="s">
        <v>107</v>
      </c>
      <c r="B54" s="17" t="s">
        <v>108</v>
      </c>
      <c r="C54" s="34">
        <f>F54+H54+J54+L54+N54+P54+R54+T54+V54+X54+Z54+AB54</f>
        <v>3.2688000000000001</v>
      </c>
      <c r="D54" s="34">
        <f>G54+I54+K54+M54+O54+Q54+S54+U54+W54+Y54+AA54+AC54+0.04</f>
        <v>3.2686000000000002</v>
      </c>
      <c r="E54" s="22">
        <f t="shared" si="6"/>
        <v>99.993881546744973</v>
      </c>
      <c r="F54" s="19">
        <v>0</v>
      </c>
      <c r="G54" s="19">
        <v>0</v>
      </c>
      <c r="H54" s="19">
        <v>0</v>
      </c>
      <c r="I54" s="19">
        <v>0</v>
      </c>
      <c r="J54" s="19">
        <v>0.26879999999999998</v>
      </c>
      <c r="K54" s="19">
        <v>0.26879999999999998</v>
      </c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>
        <f>3</f>
        <v>3</v>
      </c>
      <c r="W54" s="19">
        <v>2.9598</v>
      </c>
      <c r="X54" s="19"/>
      <c r="Y54" s="19"/>
      <c r="Z54" s="19"/>
      <c r="AA54" s="19"/>
      <c r="AB54" s="19"/>
      <c r="AC54" s="19"/>
    </row>
    <row r="55" spans="1:29" ht="31.5" x14ac:dyDescent="0.2">
      <c r="A55" s="20" t="s">
        <v>109</v>
      </c>
      <c r="B55" s="17" t="s">
        <v>110</v>
      </c>
      <c r="C55" s="21">
        <f t="shared" si="0"/>
        <v>0.26879999999999998</v>
      </c>
      <c r="D55" s="21">
        <f t="shared" si="0"/>
        <v>0.26879999999999998</v>
      </c>
      <c r="E55" s="22">
        <f t="shared" si="6"/>
        <v>100</v>
      </c>
      <c r="F55" s="19">
        <v>0</v>
      </c>
      <c r="G55" s="19">
        <v>0</v>
      </c>
      <c r="H55" s="19">
        <v>0</v>
      </c>
      <c r="I55" s="19">
        <v>0</v>
      </c>
      <c r="J55" s="19">
        <v>0.26879999999999998</v>
      </c>
      <c r="K55" s="19">
        <v>0.26879999999999998</v>
      </c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</row>
    <row r="56" spans="1:29" ht="47.25" x14ac:dyDescent="0.2">
      <c r="A56" s="20" t="s">
        <v>111</v>
      </c>
      <c r="B56" s="17" t="s">
        <v>112</v>
      </c>
      <c r="C56" s="21">
        <f t="shared" si="0"/>
        <v>4.3841299999999999</v>
      </c>
      <c r="D56" s="21">
        <f t="shared" si="0"/>
        <v>4.3844500000000002</v>
      </c>
      <c r="E56" s="22">
        <f t="shared" si="6"/>
        <v>100.00729905363208</v>
      </c>
      <c r="F56" s="19">
        <v>0</v>
      </c>
      <c r="G56" s="19">
        <v>0</v>
      </c>
      <c r="H56" s="19">
        <v>0</v>
      </c>
      <c r="I56" s="19">
        <v>0</v>
      </c>
      <c r="J56" s="19">
        <v>2.77813</v>
      </c>
      <c r="K56" s="19">
        <v>2.77813</v>
      </c>
      <c r="L56" s="19"/>
      <c r="M56" s="19"/>
      <c r="N56" s="19"/>
      <c r="O56" s="19"/>
      <c r="P56" s="19"/>
      <c r="Q56" s="19"/>
      <c r="R56" s="19">
        <v>1.6060000000000001</v>
      </c>
      <c r="S56" s="19"/>
      <c r="T56" s="19"/>
      <c r="U56" s="19"/>
      <c r="V56" s="19"/>
      <c r="W56" s="19">
        <v>1.60632</v>
      </c>
      <c r="X56" s="19"/>
      <c r="Y56" s="19"/>
      <c r="Z56" s="19"/>
      <c r="AA56" s="19"/>
      <c r="AB56" s="19"/>
      <c r="AC56" s="19"/>
    </row>
    <row r="57" spans="1:29" ht="31.5" x14ac:dyDescent="0.2">
      <c r="A57" s="20" t="s">
        <v>113</v>
      </c>
      <c r="B57" s="17" t="s">
        <v>114</v>
      </c>
      <c r="C57" s="21">
        <f t="shared" si="0"/>
        <v>8.1</v>
      </c>
      <c r="D57" s="21">
        <f t="shared" si="0"/>
        <v>8.1</v>
      </c>
      <c r="E57" s="22">
        <f t="shared" si="6"/>
        <v>100</v>
      </c>
      <c r="F57" s="19">
        <v>0</v>
      </c>
      <c r="G57" s="19">
        <v>0</v>
      </c>
      <c r="H57" s="19">
        <v>0</v>
      </c>
      <c r="I57" s="19">
        <v>0</v>
      </c>
      <c r="J57" s="19"/>
      <c r="K57" s="19"/>
      <c r="L57" s="19">
        <v>1</v>
      </c>
      <c r="M57" s="19">
        <v>1</v>
      </c>
      <c r="N57" s="19"/>
      <c r="O57" s="19"/>
      <c r="P57" s="19"/>
      <c r="Q57" s="19"/>
      <c r="R57" s="19">
        <v>7.1</v>
      </c>
      <c r="S57" s="19">
        <v>7.1</v>
      </c>
      <c r="T57" s="19"/>
      <c r="U57" s="19"/>
      <c r="V57" s="19"/>
      <c r="W57" s="19"/>
      <c r="X57" s="19"/>
      <c r="Y57" s="19"/>
      <c r="Z57" s="19"/>
      <c r="AA57" s="19"/>
      <c r="AB57" s="19"/>
      <c r="AC57" s="19"/>
    </row>
    <row r="58" spans="1:29" ht="31.5" x14ac:dyDescent="0.2">
      <c r="A58" s="20" t="s">
        <v>115</v>
      </c>
      <c r="B58" s="17" t="s">
        <v>116</v>
      </c>
      <c r="C58" s="21">
        <f t="shared" si="0"/>
        <v>7.0910000000000002</v>
      </c>
      <c r="D58" s="21">
        <f t="shared" si="0"/>
        <v>7.0910000000000002</v>
      </c>
      <c r="E58" s="22">
        <f t="shared" si="6"/>
        <v>100</v>
      </c>
      <c r="F58" s="19">
        <v>0</v>
      </c>
      <c r="G58" s="19">
        <v>0</v>
      </c>
      <c r="H58" s="19">
        <v>0</v>
      </c>
      <c r="I58" s="19">
        <v>0</v>
      </c>
      <c r="J58" s="19"/>
      <c r="K58" s="19"/>
      <c r="L58" s="19"/>
      <c r="M58" s="19"/>
      <c r="N58" s="19">
        <v>7.0910000000000002</v>
      </c>
      <c r="O58" s="19">
        <v>7.0910000000000002</v>
      </c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</row>
    <row r="59" spans="1:29" ht="31.5" x14ac:dyDescent="0.2">
      <c r="A59" s="20" t="s">
        <v>117</v>
      </c>
      <c r="B59" s="17" t="s">
        <v>118</v>
      </c>
      <c r="C59" s="21">
        <f t="shared" si="0"/>
        <v>3.2</v>
      </c>
      <c r="D59" s="21">
        <f t="shared" si="0"/>
        <v>3.2145000000000001</v>
      </c>
      <c r="E59" s="22">
        <f t="shared" si="6"/>
        <v>100.45312499999999</v>
      </c>
      <c r="F59" s="19">
        <v>0</v>
      </c>
      <c r="G59" s="19">
        <v>0</v>
      </c>
      <c r="H59" s="19">
        <v>0</v>
      </c>
      <c r="I59" s="19">
        <v>0</v>
      </c>
      <c r="J59" s="19"/>
      <c r="K59" s="19"/>
      <c r="L59" s="19"/>
      <c r="M59" s="19"/>
      <c r="N59" s="19"/>
      <c r="O59" s="19"/>
      <c r="P59" s="19">
        <v>0.7</v>
      </c>
      <c r="Q59" s="19">
        <v>0.7</v>
      </c>
      <c r="R59" s="19"/>
      <c r="S59" s="19"/>
      <c r="T59" s="19">
        <v>0.8</v>
      </c>
      <c r="U59" s="19">
        <v>0.76500000000000001</v>
      </c>
      <c r="V59" s="19">
        <v>1.7</v>
      </c>
      <c r="W59" s="19">
        <v>1.7495000000000001</v>
      </c>
      <c r="X59" s="19"/>
      <c r="Y59" s="19"/>
      <c r="Z59" s="19"/>
      <c r="AA59" s="19"/>
      <c r="AB59" s="19"/>
      <c r="AC59" s="19"/>
    </row>
    <row r="60" spans="1:29" ht="31.5" x14ac:dyDescent="0.2">
      <c r="A60" s="20" t="s">
        <v>119</v>
      </c>
      <c r="B60" s="17" t="s">
        <v>120</v>
      </c>
      <c r="C60" s="21">
        <f t="shared" si="0"/>
        <v>3.7681</v>
      </c>
      <c r="D60" s="21">
        <f t="shared" si="0"/>
        <v>3.7680000000000002</v>
      </c>
      <c r="E60" s="22">
        <f t="shared" si="6"/>
        <v>99.997346142618298</v>
      </c>
      <c r="F60" s="19">
        <v>0</v>
      </c>
      <c r="G60" s="19">
        <v>0</v>
      </c>
      <c r="H60" s="19">
        <v>0</v>
      </c>
      <c r="I60" s="19">
        <v>0</v>
      </c>
      <c r="J60" s="19"/>
      <c r="K60" s="19"/>
      <c r="L60" s="19"/>
      <c r="M60" s="19"/>
      <c r="N60" s="19"/>
      <c r="O60" s="19"/>
      <c r="P60" s="19">
        <f>3.093-0.0529</f>
        <v>3.0400999999999998</v>
      </c>
      <c r="Q60" s="19">
        <v>3.093</v>
      </c>
      <c r="R60" s="19">
        <f>0.2+0.069</f>
        <v>0.26900000000000002</v>
      </c>
      <c r="S60" s="19">
        <v>0.216</v>
      </c>
      <c r="T60" s="19"/>
      <c r="U60" s="19"/>
      <c r="V60" s="19"/>
      <c r="W60" s="19"/>
      <c r="X60" s="19"/>
      <c r="Y60" s="19"/>
      <c r="Z60" s="19">
        <v>0.45900000000000002</v>
      </c>
      <c r="AA60" s="19">
        <v>0.45900000000000002</v>
      </c>
      <c r="AB60" s="19"/>
      <c r="AC60" s="19"/>
    </row>
    <row r="61" spans="1:29" ht="31.5" x14ac:dyDescent="0.2">
      <c r="A61" s="20" t="s">
        <v>121</v>
      </c>
      <c r="B61" s="17" t="s">
        <v>122</v>
      </c>
      <c r="C61" s="21">
        <f t="shared" si="0"/>
        <v>19.84</v>
      </c>
      <c r="D61" s="21">
        <f t="shared" si="0"/>
        <v>19.84</v>
      </c>
      <c r="E61" s="22">
        <f t="shared" si="6"/>
        <v>100</v>
      </c>
      <c r="F61" s="19">
        <v>0</v>
      </c>
      <c r="G61" s="19">
        <v>0</v>
      </c>
      <c r="H61" s="19">
        <v>0</v>
      </c>
      <c r="I61" s="19">
        <v>0</v>
      </c>
      <c r="J61" s="19"/>
      <c r="K61" s="19"/>
      <c r="L61" s="19"/>
      <c r="M61" s="19"/>
      <c r="N61" s="19"/>
      <c r="O61" s="19"/>
      <c r="P61" s="19">
        <v>19.84</v>
      </c>
      <c r="Q61" s="19">
        <v>19.84</v>
      </c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</row>
    <row r="62" spans="1:29" ht="23.25" customHeight="1" x14ac:dyDescent="0.2">
      <c r="A62" s="24" t="s">
        <v>123</v>
      </c>
      <c r="B62" s="13" t="s">
        <v>124</v>
      </c>
      <c r="C62" s="14">
        <f t="shared" si="0"/>
        <v>31.671999999999997</v>
      </c>
      <c r="D62" s="14">
        <f t="shared" si="0"/>
        <v>31.671789999999998</v>
      </c>
      <c r="E62" s="35">
        <f t="shared" si="6"/>
        <v>99.999336953776208</v>
      </c>
      <c r="F62" s="14">
        <v>5</v>
      </c>
      <c r="G62" s="14">
        <v>0</v>
      </c>
      <c r="H62" s="14">
        <v>5</v>
      </c>
      <c r="I62" s="14">
        <v>2.7673199999999998</v>
      </c>
      <c r="J62" s="14">
        <v>5.4</v>
      </c>
      <c r="K62" s="14">
        <v>0.47411999999999999</v>
      </c>
      <c r="L62" s="14">
        <v>5</v>
      </c>
      <c r="M62" s="14">
        <v>9.3274299999999997</v>
      </c>
      <c r="N62" s="14">
        <v>0</v>
      </c>
      <c r="O62" s="14">
        <v>2.7189999999999999</v>
      </c>
      <c r="P62" s="14">
        <v>0.4</v>
      </c>
      <c r="Q62" s="14">
        <v>3.1629999999999998</v>
      </c>
      <c r="R62" s="14">
        <v>0</v>
      </c>
      <c r="S62" s="14">
        <v>0.41399999999999998</v>
      </c>
      <c r="T62" s="14">
        <v>0</v>
      </c>
      <c r="U62" s="14">
        <v>0</v>
      </c>
      <c r="V62" s="14">
        <v>10.4</v>
      </c>
      <c r="W62" s="14">
        <v>0.114</v>
      </c>
      <c r="X62" s="14">
        <v>0</v>
      </c>
      <c r="Y62" s="14">
        <v>3.5640000000000001</v>
      </c>
      <c r="Z62" s="14">
        <v>0</v>
      </c>
      <c r="AA62" s="14">
        <v>5.7080000000000002</v>
      </c>
      <c r="AB62" s="14">
        <v>0.47199999999999998</v>
      </c>
      <c r="AC62" s="14">
        <v>3.4209200000000002</v>
      </c>
    </row>
    <row r="63" spans="1:29" ht="31.5" customHeight="1" x14ac:dyDescent="0.2">
      <c r="A63" s="24" t="s">
        <v>125</v>
      </c>
      <c r="B63" s="13" t="s">
        <v>126</v>
      </c>
      <c r="C63" s="14">
        <f t="shared" si="0"/>
        <v>1898.7090000000003</v>
      </c>
      <c r="D63" s="14">
        <f t="shared" si="0"/>
        <v>1898.7089699999999</v>
      </c>
      <c r="E63" s="14">
        <f t="shared" si="6"/>
        <v>99.999998419979036</v>
      </c>
      <c r="F63" s="14">
        <f t="shared" ref="F63:K63" si="7">SUM(F65:F68)</f>
        <v>260.238</v>
      </c>
      <c r="G63" s="14">
        <f t="shared" si="7"/>
        <v>23.249980000000001</v>
      </c>
      <c r="H63" s="14">
        <f t="shared" si="7"/>
        <v>279.738</v>
      </c>
      <c r="I63" s="14">
        <f t="shared" si="7"/>
        <v>225.15836999999999</v>
      </c>
      <c r="J63" s="14">
        <f t="shared" si="7"/>
        <v>208.994</v>
      </c>
      <c r="K63" s="14">
        <f t="shared" si="7"/>
        <v>139.15269000000001</v>
      </c>
      <c r="L63" s="14">
        <f>SUM(L65:L69)</f>
        <v>263.988</v>
      </c>
      <c r="M63" s="14">
        <f>SUM(M65:M68)</f>
        <v>125.02985999999999</v>
      </c>
      <c r="N63" s="14">
        <f>SUM(N65:N69)</f>
        <v>76.043000000000006</v>
      </c>
      <c r="O63" s="14">
        <f>SUM(O65:O68)</f>
        <v>98.63797000000001</v>
      </c>
      <c r="P63" s="14">
        <f>SUM(P65:P69)</f>
        <v>63.381999999999998</v>
      </c>
      <c r="Q63" s="14">
        <f>SUM(Q65:Q68)</f>
        <v>323.45506999999998</v>
      </c>
      <c r="R63" s="14">
        <f>SUM(R65:R69)</f>
        <v>60.529000000000003</v>
      </c>
      <c r="S63" s="14">
        <f>SUM(S65:S68)</f>
        <v>73.203980000000001</v>
      </c>
      <c r="T63" s="14">
        <f>SUM(T65:T69)</f>
        <v>64.313000000000002</v>
      </c>
      <c r="U63" s="14">
        <f>SUM(U65:U68)</f>
        <v>88.3643</v>
      </c>
      <c r="V63" s="14">
        <f>SUM(V65:V69)</f>
        <v>69.234999999999999</v>
      </c>
      <c r="W63" s="14">
        <f>SUM(W65:W68)</f>
        <v>91.895020000000002</v>
      </c>
      <c r="X63" s="14">
        <f>SUM(X65:X69)</f>
        <v>76.172000000000011</v>
      </c>
      <c r="Y63" s="14">
        <f>SUM(Y65:Y68)</f>
        <v>70.624690000000001</v>
      </c>
      <c r="Z63" s="14">
        <f>SUM(Z65:Z69)</f>
        <v>281.90899999999999</v>
      </c>
      <c r="AA63" s="14">
        <f>SUM(AA65:AA68)</f>
        <v>178.11206000000001</v>
      </c>
      <c r="AB63" s="14">
        <f>SUM(AB65:AB69)</f>
        <v>194.16800000000001</v>
      </c>
      <c r="AC63" s="14">
        <f>SUM(AC65:AC68)</f>
        <v>461.82498000000004</v>
      </c>
    </row>
    <row r="64" spans="1:29" ht="15.75" x14ac:dyDescent="0.2">
      <c r="A64" s="20"/>
      <c r="B64" s="17" t="s">
        <v>27</v>
      </c>
      <c r="C64" s="18"/>
      <c r="D64" s="18"/>
      <c r="E64" s="18"/>
      <c r="F64" s="19"/>
      <c r="G64" s="19"/>
      <c r="H64" s="19"/>
      <c r="I64" s="19"/>
      <c r="J64" s="19"/>
      <c r="K64" s="19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</row>
    <row r="65" spans="1:30" ht="15.75" x14ac:dyDescent="0.2">
      <c r="A65" s="20" t="s">
        <v>127</v>
      </c>
      <c r="B65" s="17" t="s">
        <v>128</v>
      </c>
      <c r="C65" s="34">
        <f t="shared" si="0"/>
        <v>298.14699999999993</v>
      </c>
      <c r="D65" s="34">
        <f t="shared" si="0"/>
        <v>298.14697000000001</v>
      </c>
      <c r="E65" s="21">
        <f t="shared" ref="E65:E71" si="8">D65/C65*100</f>
        <v>99.999989937849477</v>
      </c>
      <c r="F65" s="19">
        <v>23.5</v>
      </c>
      <c r="G65" s="19">
        <v>16.246210000000001</v>
      </c>
      <c r="H65" s="19">
        <v>42</v>
      </c>
      <c r="I65" s="19">
        <v>48.001930000000002</v>
      </c>
      <c r="J65" s="19">
        <v>64.015000000000001</v>
      </c>
      <c r="K65" s="19">
        <v>62.251860000000001</v>
      </c>
      <c r="L65" s="19">
        <v>62.168999999999997</v>
      </c>
      <c r="M65" s="19">
        <v>56.253999999999998</v>
      </c>
      <c r="N65" s="19">
        <v>9.69</v>
      </c>
      <c r="O65" s="19">
        <v>10.08</v>
      </c>
      <c r="P65" s="19">
        <v>4.0199999999999996</v>
      </c>
      <c r="Q65" s="19">
        <v>4</v>
      </c>
      <c r="R65" s="19">
        <v>0.35699999999999998</v>
      </c>
      <c r="S65" s="19"/>
      <c r="T65" s="19">
        <v>0.182</v>
      </c>
      <c r="U65" s="19">
        <v>0.18012</v>
      </c>
      <c r="V65" s="19">
        <v>0</v>
      </c>
      <c r="W65" s="19"/>
      <c r="X65" s="19">
        <v>1.696</v>
      </c>
      <c r="Y65" s="19">
        <v>0</v>
      </c>
      <c r="Z65" s="19">
        <v>40.518000000000001</v>
      </c>
      <c r="AA65" s="19">
        <v>27.61131</v>
      </c>
      <c r="AB65" s="19">
        <v>50</v>
      </c>
      <c r="AC65" s="19">
        <v>73.521540000000002</v>
      </c>
    </row>
    <row r="66" spans="1:30" s="37" customFormat="1" ht="18" x14ac:dyDescent="0.25">
      <c r="A66" s="20" t="s">
        <v>129</v>
      </c>
      <c r="B66" s="17" t="s">
        <v>130</v>
      </c>
      <c r="C66" s="34">
        <f t="shared" si="0"/>
        <v>129.464</v>
      </c>
      <c r="D66" s="34">
        <f t="shared" si="0"/>
        <v>129.46423999999999</v>
      </c>
      <c r="E66" s="21">
        <f t="shared" si="8"/>
        <v>100.00018537971944</v>
      </c>
      <c r="F66" s="19">
        <v>16</v>
      </c>
      <c r="G66" s="19">
        <v>7.0037700000000003</v>
      </c>
      <c r="H66" s="19">
        <v>16</v>
      </c>
      <c r="I66" s="19">
        <f>16.96368</f>
        <v>16.96368</v>
      </c>
      <c r="J66" s="19">
        <v>15.053000000000001</v>
      </c>
      <c r="K66" s="19">
        <v>3.5274200000000002</v>
      </c>
      <c r="L66" s="19">
        <v>3.1909999999999998</v>
      </c>
      <c r="M66" s="19">
        <v>3.1286900000000002</v>
      </c>
      <c r="N66" s="19">
        <v>16.024000000000001</v>
      </c>
      <c r="O66" s="19">
        <v>4.7379699999999998</v>
      </c>
      <c r="P66" s="19">
        <v>15.087999999999999</v>
      </c>
      <c r="Q66" s="19">
        <v>6.73156</v>
      </c>
      <c r="R66" s="19">
        <v>16.018000000000001</v>
      </c>
      <c r="S66" s="19">
        <v>12.88256</v>
      </c>
      <c r="T66" s="19">
        <v>15</v>
      </c>
      <c r="U66" s="19">
        <v>11.306609999999999</v>
      </c>
      <c r="V66" s="19">
        <v>15</v>
      </c>
      <c r="W66" s="19">
        <v>19.346260000000001</v>
      </c>
      <c r="X66" s="19">
        <v>2.09</v>
      </c>
      <c r="Y66" s="19">
        <v>15.09634</v>
      </c>
      <c r="Z66" s="19">
        <v>0</v>
      </c>
      <c r="AA66" s="19">
        <v>15.59515</v>
      </c>
      <c r="AB66" s="19">
        <v>0</v>
      </c>
      <c r="AC66" s="19">
        <f>18.81523-5.671</f>
        <v>13.14423</v>
      </c>
      <c r="AD66" s="36"/>
    </row>
    <row r="67" spans="1:30" s="37" customFormat="1" ht="18" x14ac:dyDescent="0.25">
      <c r="A67" s="20" t="s">
        <v>131</v>
      </c>
      <c r="B67" s="17" t="s">
        <v>132</v>
      </c>
      <c r="C67" s="34">
        <f t="shared" si="0"/>
        <v>745.62199999999996</v>
      </c>
      <c r="D67" s="34">
        <f t="shared" si="0"/>
        <v>745.62207000000012</v>
      </c>
      <c r="E67" s="21">
        <f t="shared" si="8"/>
        <v>100.00000938813503</v>
      </c>
      <c r="F67" s="19">
        <v>85</v>
      </c>
      <c r="G67" s="19">
        <v>0</v>
      </c>
      <c r="H67" s="19">
        <v>86</v>
      </c>
      <c r="I67" s="19">
        <v>149.89927</v>
      </c>
      <c r="J67" s="19">
        <v>76.688000000000002</v>
      </c>
      <c r="K67" s="19">
        <v>42.462800000000001</v>
      </c>
      <c r="L67" s="19">
        <v>92.927999999999997</v>
      </c>
      <c r="M67" s="19">
        <v>52.636000000000003</v>
      </c>
      <c r="N67" s="19">
        <v>50.329000000000001</v>
      </c>
      <c r="O67" s="19">
        <v>81.527410000000003</v>
      </c>
      <c r="P67" s="19">
        <v>44.274000000000001</v>
      </c>
      <c r="Q67" s="19">
        <v>43.88494</v>
      </c>
      <c r="R67" s="19">
        <v>44.154000000000003</v>
      </c>
      <c r="S67" s="19">
        <v>60.321420000000003</v>
      </c>
      <c r="T67" s="19">
        <v>49.131</v>
      </c>
      <c r="U67" s="19">
        <v>76.877570000000006</v>
      </c>
      <c r="V67" s="19">
        <v>54.234999999999999</v>
      </c>
      <c r="W67" s="19">
        <v>72.548760000000001</v>
      </c>
      <c r="X67" s="19">
        <v>71.233000000000004</v>
      </c>
      <c r="Y67" s="19">
        <f>111.15675-57.93</f>
        <v>53.226750000000003</v>
      </c>
      <c r="Z67" s="19">
        <v>79.131</v>
      </c>
      <c r="AA67" s="19">
        <f>118.55996-57.928</f>
        <v>60.631960000000007</v>
      </c>
      <c r="AB67" s="19">
        <v>12.519</v>
      </c>
      <c r="AC67" s="19">
        <v>51.60519</v>
      </c>
      <c r="AD67" s="36"/>
    </row>
    <row r="68" spans="1:30" s="37" customFormat="1" ht="18" x14ac:dyDescent="0.25">
      <c r="A68" s="20" t="s">
        <v>133</v>
      </c>
      <c r="B68" s="17" t="s">
        <v>134</v>
      </c>
      <c r="C68" s="34">
        <f t="shared" si="0"/>
        <v>725.476</v>
      </c>
      <c r="D68" s="34">
        <f t="shared" si="0"/>
        <v>725.47568999999999</v>
      </c>
      <c r="E68" s="21">
        <f t="shared" si="8"/>
        <v>99.999957269434134</v>
      </c>
      <c r="F68" s="19">
        <v>135.738</v>
      </c>
      <c r="G68" s="19">
        <v>0</v>
      </c>
      <c r="H68" s="19">
        <v>135.738</v>
      </c>
      <c r="I68" s="19">
        <v>10.29349</v>
      </c>
      <c r="J68" s="19">
        <v>53.238</v>
      </c>
      <c r="K68" s="19">
        <v>30.910609999999998</v>
      </c>
      <c r="L68" s="19">
        <v>105.7</v>
      </c>
      <c r="M68" s="19">
        <v>13.01117</v>
      </c>
      <c r="N68" s="19">
        <v>0</v>
      </c>
      <c r="O68" s="19">
        <v>2.2925900000000001</v>
      </c>
      <c r="P68" s="19">
        <v>0</v>
      </c>
      <c r="Q68" s="19">
        <v>268.83857</v>
      </c>
      <c r="R68" s="19">
        <v>0</v>
      </c>
      <c r="S68" s="19"/>
      <c r="T68" s="19">
        <v>0</v>
      </c>
      <c r="U68" s="19"/>
      <c r="V68" s="19">
        <v>0</v>
      </c>
      <c r="W68" s="19"/>
      <c r="X68" s="19">
        <v>1.153</v>
      </c>
      <c r="Y68" s="19">
        <v>2.3016000000000001</v>
      </c>
      <c r="Z68" s="19">
        <v>162.26</v>
      </c>
      <c r="AA68" s="19">
        <v>74.27364</v>
      </c>
      <c r="AB68" s="19">
        <v>131.649</v>
      </c>
      <c r="AC68" s="19">
        <f>430.39602-106.842</f>
        <v>323.55402000000004</v>
      </c>
      <c r="AD68" s="36"/>
    </row>
    <row r="69" spans="1:30" s="37" customFormat="1" ht="18" x14ac:dyDescent="0.25">
      <c r="A69" s="20" t="s">
        <v>135</v>
      </c>
      <c r="B69" s="17" t="s">
        <v>136</v>
      </c>
      <c r="C69" s="21">
        <f t="shared" si="0"/>
        <v>0</v>
      </c>
      <c r="D69" s="21">
        <f t="shared" si="0"/>
        <v>0</v>
      </c>
      <c r="E69" s="21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</row>
    <row r="70" spans="1:30" s="37" customFormat="1" ht="63" customHeight="1" x14ac:dyDescent="0.25">
      <c r="A70" s="24" t="s">
        <v>137</v>
      </c>
      <c r="B70" s="13" t="s">
        <v>138</v>
      </c>
      <c r="C70" s="14">
        <f t="shared" si="0"/>
        <v>25.354999999999997</v>
      </c>
      <c r="D70" s="14">
        <f t="shared" si="0"/>
        <v>23.9664</v>
      </c>
      <c r="E70" s="14">
        <f t="shared" si="8"/>
        <v>94.523368171958211</v>
      </c>
      <c r="F70" s="14">
        <v>0</v>
      </c>
      <c r="G70" s="14">
        <v>0</v>
      </c>
      <c r="H70" s="14">
        <v>0</v>
      </c>
      <c r="I70" s="14">
        <v>0</v>
      </c>
      <c r="J70" s="14">
        <v>0.6</v>
      </c>
      <c r="K70" s="14">
        <v>0.6</v>
      </c>
      <c r="L70" s="14">
        <v>0.3</v>
      </c>
      <c r="M70" s="14">
        <v>0</v>
      </c>
      <c r="N70" s="14">
        <v>0</v>
      </c>
      <c r="O70" s="14">
        <v>0</v>
      </c>
      <c r="P70" s="14">
        <v>5.04</v>
      </c>
      <c r="Q70" s="14">
        <v>5.34</v>
      </c>
      <c r="R70" s="14">
        <v>0</v>
      </c>
      <c r="S70" s="14"/>
      <c r="T70" s="14">
        <v>11.64</v>
      </c>
      <c r="U70" s="14">
        <v>2.9239999999999999</v>
      </c>
      <c r="V70" s="14">
        <v>0</v>
      </c>
      <c r="W70" s="14">
        <v>8.3724000000000007</v>
      </c>
      <c r="X70" s="14">
        <v>7.7750000000000004</v>
      </c>
      <c r="Y70" s="14">
        <v>4.8</v>
      </c>
      <c r="Z70" s="14">
        <v>0</v>
      </c>
      <c r="AA70" s="14">
        <v>0</v>
      </c>
      <c r="AB70" s="14">
        <v>0</v>
      </c>
      <c r="AC70" s="14">
        <v>1.93</v>
      </c>
    </row>
    <row r="71" spans="1:30" s="37" customFormat="1" ht="18" x14ac:dyDescent="0.25">
      <c r="A71" s="24" t="s">
        <v>139</v>
      </c>
      <c r="B71" s="13" t="s">
        <v>140</v>
      </c>
      <c r="C71" s="14">
        <f t="shared" si="0"/>
        <v>178.08100000000002</v>
      </c>
      <c r="D71" s="14">
        <f t="shared" si="0"/>
        <v>178.08100000000002</v>
      </c>
      <c r="E71" s="14">
        <f t="shared" si="8"/>
        <v>100</v>
      </c>
      <c r="F71" s="14">
        <f t="shared" ref="F71:AC71" si="9">SUM(F73:F74)</f>
        <v>14.75</v>
      </c>
      <c r="G71" s="14">
        <f t="shared" si="9"/>
        <v>6.9480700000000004</v>
      </c>
      <c r="H71" s="14">
        <f t="shared" si="9"/>
        <v>14.75</v>
      </c>
      <c r="I71" s="14">
        <f t="shared" si="9"/>
        <v>18.551929999999999</v>
      </c>
      <c r="J71" s="14">
        <f t="shared" si="9"/>
        <v>13.331</v>
      </c>
      <c r="K71" s="14">
        <f t="shared" si="9"/>
        <v>17.331</v>
      </c>
      <c r="L71" s="14">
        <f t="shared" si="9"/>
        <v>12.75</v>
      </c>
      <c r="M71" s="14">
        <f t="shared" si="9"/>
        <v>12.75</v>
      </c>
      <c r="N71" s="14">
        <f t="shared" si="9"/>
        <v>12.75</v>
      </c>
      <c r="O71" s="14">
        <f t="shared" si="9"/>
        <v>12.75</v>
      </c>
      <c r="P71" s="14">
        <f t="shared" si="9"/>
        <v>27.25</v>
      </c>
      <c r="Q71" s="14">
        <f t="shared" si="9"/>
        <v>12.75</v>
      </c>
      <c r="R71" s="14">
        <f t="shared" si="9"/>
        <v>12.75</v>
      </c>
      <c r="S71" s="14">
        <f t="shared" si="9"/>
        <v>21.522659999999998</v>
      </c>
      <c r="T71" s="14">
        <f t="shared" si="9"/>
        <v>12.75</v>
      </c>
      <c r="U71" s="14">
        <f t="shared" si="9"/>
        <v>18.477340000000002</v>
      </c>
      <c r="V71" s="14">
        <f t="shared" si="9"/>
        <v>12.75</v>
      </c>
      <c r="W71" s="14">
        <f t="shared" si="9"/>
        <v>12.75</v>
      </c>
      <c r="X71" s="14">
        <f t="shared" si="9"/>
        <v>12.75</v>
      </c>
      <c r="Y71" s="14">
        <f t="shared" si="9"/>
        <v>12.75</v>
      </c>
      <c r="Z71" s="14">
        <f t="shared" si="9"/>
        <v>18.75</v>
      </c>
      <c r="AA71" s="14">
        <f t="shared" si="9"/>
        <v>18.75</v>
      </c>
      <c r="AB71" s="14">
        <f t="shared" si="9"/>
        <v>12.75</v>
      </c>
      <c r="AC71" s="14">
        <f t="shared" si="9"/>
        <v>12.75</v>
      </c>
    </row>
    <row r="72" spans="1:30" s="37" customFormat="1" ht="18" x14ac:dyDescent="0.25">
      <c r="A72" s="20"/>
      <c r="B72" s="17" t="s">
        <v>27</v>
      </c>
      <c r="C72" s="18"/>
      <c r="D72" s="18"/>
      <c r="E72" s="18"/>
      <c r="F72" s="19"/>
      <c r="G72" s="19"/>
      <c r="H72" s="19"/>
      <c r="I72" s="19"/>
      <c r="J72" s="19"/>
      <c r="K72" s="19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</row>
    <row r="73" spans="1:30" s="37" customFormat="1" ht="18" x14ac:dyDescent="0.25">
      <c r="A73" s="20" t="s">
        <v>141</v>
      </c>
      <c r="B73" s="17" t="s">
        <v>142</v>
      </c>
      <c r="C73" s="21">
        <f t="shared" si="0"/>
        <v>173.5</v>
      </c>
      <c r="D73" s="21">
        <f t="shared" si="0"/>
        <v>173.5</v>
      </c>
      <c r="E73" s="21">
        <f>D73/C73*100</f>
        <v>100</v>
      </c>
      <c r="F73" s="19">
        <v>12.75</v>
      </c>
      <c r="G73" s="19">
        <v>6.9480700000000004</v>
      </c>
      <c r="H73" s="19">
        <v>12.75</v>
      </c>
      <c r="I73" s="19">
        <v>18.551929999999999</v>
      </c>
      <c r="J73" s="19">
        <v>12.75</v>
      </c>
      <c r="K73" s="19">
        <v>12.75</v>
      </c>
      <c r="L73" s="19">
        <v>12.75</v>
      </c>
      <c r="M73" s="19">
        <v>12.75</v>
      </c>
      <c r="N73" s="19">
        <v>12.75</v>
      </c>
      <c r="O73" s="19">
        <v>12.75</v>
      </c>
      <c r="P73" s="19">
        <v>27.25</v>
      </c>
      <c r="Q73" s="19">
        <v>12.75</v>
      </c>
      <c r="R73" s="19">
        <v>12.75</v>
      </c>
      <c r="S73" s="19">
        <v>21.522659999999998</v>
      </c>
      <c r="T73" s="19">
        <v>12.75</v>
      </c>
      <c r="U73" s="19">
        <v>18.477340000000002</v>
      </c>
      <c r="V73" s="19">
        <v>12.75</v>
      </c>
      <c r="W73" s="19">
        <v>12.75</v>
      </c>
      <c r="X73" s="19">
        <v>12.75</v>
      </c>
      <c r="Y73" s="19">
        <v>12.75</v>
      </c>
      <c r="Z73" s="19">
        <v>18.75</v>
      </c>
      <c r="AA73" s="19">
        <v>18.75</v>
      </c>
      <c r="AB73" s="19">
        <v>12.75</v>
      </c>
      <c r="AC73" s="19">
        <v>12.75</v>
      </c>
    </row>
    <row r="74" spans="1:30" s="37" customFormat="1" ht="18" x14ac:dyDescent="0.25">
      <c r="A74" s="20" t="s">
        <v>143</v>
      </c>
      <c r="B74" s="17" t="s">
        <v>144</v>
      </c>
      <c r="C74" s="21">
        <f t="shared" si="0"/>
        <v>4.5809999999999995</v>
      </c>
      <c r="D74" s="21">
        <f t="shared" si="0"/>
        <v>4.5810000000000004</v>
      </c>
      <c r="E74" s="21">
        <f>D74/C74*100</f>
        <v>100.00000000000003</v>
      </c>
      <c r="F74" s="19">
        <v>2</v>
      </c>
      <c r="G74" s="19"/>
      <c r="H74" s="19">
        <v>2</v>
      </c>
      <c r="I74" s="19"/>
      <c r="J74" s="19">
        <v>0.58099999999999996</v>
      </c>
      <c r="K74" s="19">
        <v>4.5810000000000004</v>
      </c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</row>
    <row r="75" spans="1:30" s="37" customFormat="1" ht="18" x14ac:dyDescent="0.25">
      <c r="A75" s="24" t="s">
        <v>145</v>
      </c>
      <c r="B75" s="13" t="s">
        <v>146</v>
      </c>
      <c r="C75" s="14">
        <f>F75+H75+J75+L75+N75+P75+R75+T75+V75+X75+Z75+AB75</f>
        <v>9.4619999999999997</v>
      </c>
      <c r="D75" s="14">
        <f>G75+I75+K75+M75+O75+Q75+S75+U75+W75+Y75+AA75+AC75</f>
        <v>9.4619999999999997</v>
      </c>
      <c r="E75" s="14">
        <f>D75/C75*100</f>
        <v>100</v>
      </c>
      <c r="F75" s="14">
        <v>0</v>
      </c>
      <c r="G75" s="14"/>
      <c r="H75" s="14">
        <v>0</v>
      </c>
      <c r="I75" s="14"/>
      <c r="J75" s="14">
        <v>1.2</v>
      </c>
      <c r="K75" s="14"/>
      <c r="L75" s="14">
        <v>0</v>
      </c>
      <c r="M75" s="14">
        <v>0.86931999999999998</v>
      </c>
      <c r="N75" s="14">
        <v>1.2</v>
      </c>
      <c r="O75" s="14">
        <v>1.3779999999999999</v>
      </c>
      <c r="P75" s="14">
        <v>0</v>
      </c>
      <c r="Q75" s="14">
        <v>0.15268000000000001</v>
      </c>
      <c r="R75" s="14">
        <v>0</v>
      </c>
      <c r="S75" s="14">
        <v>0</v>
      </c>
      <c r="T75" s="14">
        <v>0</v>
      </c>
      <c r="U75" s="14">
        <v>0</v>
      </c>
      <c r="V75" s="14">
        <v>1.2</v>
      </c>
      <c r="W75" s="14">
        <v>0</v>
      </c>
      <c r="X75" s="14">
        <v>0</v>
      </c>
      <c r="Y75" s="14">
        <v>0</v>
      </c>
      <c r="Z75" s="14">
        <v>4.6619999999999999</v>
      </c>
      <c r="AA75" s="14">
        <v>4.9122500000000002</v>
      </c>
      <c r="AB75" s="14">
        <v>1.2</v>
      </c>
      <c r="AC75" s="14">
        <v>2.14975</v>
      </c>
    </row>
    <row r="76" spans="1:30" s="37" customFormat="1" ht="36" customHeight="1" x14ac:dyDescent="0.25">
      <c r="A76" s="20"/>
      <c r="B76" s="38" t="s">
        <v>147</v>
      </c>
      <c r="C76" s="14">
        <f>F76+H76+J76+L76+N76+P76+R76+T76+V76+X76+Z76+AB76</f>
        <v>27161.455033999999</v>
      </c>
      <c r="D76" s="14">
        <f>G76+I76+K76+M76+O76+Q76+S76+U76+W76+Y76+AA76+AC76</f>
        <v>27126.930250999998</v>
      </c>
      <c r="E76" s="39">
        <f>D76/C76*100</f>
        <v>99.872890524617389</v>
      </c>
      <c r="F76" s="40">
        <f t="shared" ref="F76:AC76" si="10">F9+F10+F11+F26+F35+F36+F62+F63+F70+F71+F75</f>
        <v>2206.7860000000001</v>
      </c>
      <c r="G76" s="40">
        <f t="shared" si="10"/>
        <v>1776.93851</v>
      </c>
      <c r="H76" s="40">
        <f t="shared" si="10"/>
        <v>2175.3090169999996</v>
      </c>
      <c r="I76" s="40">
        <f t="shared" si="10"/>
        <v>1986.76226</v>
      </c>
      <c r="J76" s="40">
        <f t="shared" si="10"/>
        <v>2328.3690369999999</v>
      </c>
      <c r="K76" s="40">
        <f t="shared" si="10"/>
        <v>2123.0028299999999</v>
      </c>
      <c r="L76" s="41">
        <f t="shared" si="10"/>
        <v>2324.297</v>
      </c>
      <c r="M76" s="41">
        <f t="shared" si="10"/>
        <v>2143.7662099999998</v>
      </c>
      <c r="N76" s="41">
        <f t="shared" si="10"/>
        <v>2042.6319999999998</v>
      </c>
      <c r="O76" s="41">
        <f t="shared" si="10"/>
        <v>2120.1341700000003</v>
      </c>
      <c r="P76" s="41">
        <f t="shared" si="10"/>
        <v>2090.7709999999997</v>
      </c>
      <c r="Q76" s="41">
        <f t="shared" si="10"/>
        <v>2340.3095400000002</v>
      </c>
      <c r="R76" s="41">
        <f t="shared" si="10"/>
        <v>2876.6039999999998</v>
      </c>
      <c r="S76" s="41">
        <f t="shared" si="10"/>
        <v>2608.743371</v>
      </c>
      <c r="T76" s="41">
        <f t="shared" si="10"/>
        <v>2121.34899</v>
      </c>
      <c r="U76" s="41">
        <f t="shared" si="10"/>
        <v>2113.5754999999999</v>
      </c>
      <c r="V76" s="41">
        <f t="shared" si="10"/>
        <v>2173.2107900000001</v>
      </c>
      <c r="W76" s="41">
        <f t="shared" si="10"/>
        <v>2310.8311399999998</v>
      </c>
      <c r="X76" s="41">
        <f t="shared" si="10"/>
        <v>1999.40699</v>
      </c>
      <c r="Y76" s="41">
        <f t="shared" si="10"/>
        <v>2518.9853400000002</v>
      </c>
      <c r="Z76" s="41">
        <f t="shared" si="10"/>
        <v>2354.5971799999998</v>
      </c>
      <c r="AA76" s="41">
        <f t="shared" si="10"/>
        <v>2350.8946899999996</v>
      </c>
      <c r="AB76" s="41">
        <f t="shared" si="10"/>
        <v>2468.1230300000002</v>
      </c>
      <c r="AC76" s="41">
        <f t="shared" si="10"/>
        <v>2732.9866899999997</v>
      </c>
    </row>
    <row r="77" spans="1:30" s="37" customFormat="1" ht="18" x14ac:dyDescent="0.25">
      <c r="A77" s="42"/>
      <c r="B77" s="1"/>
      <c r="C77" s="1"/>
      <c r="D77" s="2"/>
      <c r="E77" s="1"/>
      <c r="F77" s="3"/>
      <c r="G77" s="3"/>
      <c r="H77" s="3"/>
      <c r="I77" s="3"/>
      <c r="J77" s="3"/>
      <c r="K77" s="3"/>
      <c r="L77" s="1"/>
      <c r="M77" s="1"/>
    </row>
    <row r="78" spans="1:30" s="37" customFormat="1" ht="18.75" x14ac:dyDescent="0.3">
      <c r="A78" s="42"/>
      <c r="B78" s="9" t="s">
        <v>148</v>
      </c>
      <c r="C78" s="1"/>
      <c r="D78" s="2"/>
      <c r="E78" s="43"/>
      <c r="F78" s="3"/>
      <c r="G78" s="8" t="s">
        <v>149</v>
      </c>
      <c r="H78" s="3"/>
      <c r="I78" s="3"/>
      <c r="J78" s="3"/>
      <c r="K78" s="3"/>
      <c r="L78" s="1"/>
      <c r="M78" s="1"/>
      <c r="S78" s="9" t="s">
        <v>149</v>
      </c>
      <c r="T78" s="9"/>
      <c r="U78" s="9"/>
      <c r="Y78" s="9"/>
      <c r="Z78" s="9"/>
      <c r="AA78" s="9"/>
    </row>
    <row r="79" spans="1:30" s="37" customFormat="1" ht="16.5" customHeight="1" x14ac:dyDescent="0.25">
      <c r="A79" s="42"/>
      <c r="B79" s="1"/>
      <c r="C79" s="44"/>
      <c r="D79" s="1"/>
      <c r="E79" s="45" t="s">
        <v>150</v>
      </c>
      <c r="F79" s="3"/>
      <c r="G79" s="3"/>
      <c r="H79" s="3"/>
      <c r="I79" s="3"/>
      <c r="J79" s="3"/>
      <c r="K79" s="3"/>
      <c r="L79" s="1"/>
      <c r="M79" s="1"/>
    </row>
    <row r="80" spans="1:30" s="37" customFormat="1" ht="18" x14ac:dyDescent="0.25">
      <c r="A80" s="42"/>
      <c r="B80" s="1"/>
      <c r="C80" s="1"/>
      <c r="D80" s="1"/>
      <c r="E80" s="1"/>
      <c r="F80" s="3"/>
      <c r="G80" s="3"/>
      <c r="H80" s="3"/>
      <c r="I80" s="3"/>
      <c r="J80" s="3"/>
      <c r="K80" s="3"/>
      <c r="L80" s="1"/>
      <c r="M80" s="1"/>
    </row>
    <row r="81" spans="1:13" s="37" customFormat="1" ht="18" x14ac:dyDescent="0.25">
      <c r="A81" s="42"/>
      <c r="B81" s="1"/>
      <c r="C81" s="1"/>
      <c r="D81" s="1"/>
      <c r="E81" s="1"/>
      <c r="F81" s="3"/>
      <c r="G81" s="3"/>
      <c r="H81" s="3"/>
      <c r="I81" s="3"/>
      <c r="J81" s="3"/>
      <c r="K81" s="3"/>
      <c r="L81" s="1"/>
      <c r="M81" s="1"/>
    </row>
    <row r="82" spans="1:13" s="37" customFormat="1" ht="38.25" customHeight="1" x14ac:dyDescent="0.25">
      <c r="A82" s="1"/>
      <c r="B82" s="1"/>
      <c r="C82" s="1"/>
      <c r="D82" s="1"/>
      <c r="E82" s="1"/>
      <c r="F82" s="3"/>
      <c r="G82" s="3"/>
      <c r="H82" s="3"/>
      <c r="I82" s="3"/>
      <c r="J82" s="3"/>
      <c r="K82" s="3"/>
      <c r="L82" s="1"/>
      <c r="M82" s="1"/>
    </row>
    <row r="83" spans="1:13" s="37" customFormat="1" ht="18" x14ac:dyDescent="0.25">
      <c r="A83" s="1"/>
      <c r="B83" s="1"/>
      <c r="C83" s="1"/>
      <c r="D83" s="1"/>
      <c r="E83" s="1"/>
      <c r="F83" s="3"/>
      <c r="G83" s="3"/>
      <c r="H83" s="3"/>
      <c r="I83" s="3"/>
      <c r="J83" s="3"/>
      <c r="K83" s="3"/>
      <c r="L83" s="1"/>
      <c r="M83" s="1"/>
    </row>
    <row r="84" spans="1:13" s="37" customFormat="1" ht="40.5" customHeight="1" x14ac:dyDescent="0.25">
      <c r="A84" s="1"/>
      <c r="B84" s="1"/>
      <c r="C84" s="1"/>
      <c r="D84" s="1"/>
      <c r="E84" s="1"/>
      <c r="F84" s="3"/>
      <c r="G84" s="3"/>
      <c r="H84" s="3"/>
      <c r="I84" s="3"/>
      <c r="J84" s="3"/>
      <c r="K84" s="3"/>
      <c r="L84" s="1"/>
      <c r="M84" s="1"/>
    </row>
    <row r="85" spans="1:13" s="37" customFormat="1" ht="18" x14ac:dyDescent="0.25">
      <c r="A85"/>
      <c r="B85" s="46"/>
      <c r="C85" s="46"/>
      <c r="D85" s="46"/>
      <c r="E85" s="46"/>
      <c r="F85" s="47"/>
      <c r="G85" s="47"/>
      <c r="H85" s="47"/>
      <c r="I85" s="47"/>
      <c r="J85" s="47"/>
      <c r="K85" s="48"/>
      <c r="L85" s="46"/>
      <c r="M85"/>
    </row>
    <row r="86" spans="1:13" s="37" customFormat="1" ht="18" x14ac:dyDescent="0.25">
      <c r="A86"/>
      <c r="B86" s="46"/>
      <c r="C86" s="46"/>
      <c r="D86" s="46"/>
      <c r="E86" s="46"/>
      <c r="F86" s="47"/>
      <c r="G86" s="47"/>
      <c r="H86" s="47"/>
      <c r="I86" s="47"/>
      <c r="J86" s="47"/>
      <c r="K86" s="48"/>
      <c r="L86" s="46"/>
      <c r="M86"/>
    </row>
    <row r="87" spans="1:13" s="37" customFormat="1" ht="18" x14ac:dyDescent="0.25">
      <c r="A87"/>
      <c r="B87" s="46"/>
      <c r="C87" s="46"/>
      <c r="D87" s="46"/>
      <c r="E87" s="46"/>
      <c r="F87" s="47"/>
      <c r="G87" s="47"/>
      <c r="H87" s="47"/>
      <c r="I87" s="47"/>
      <c r="J87" s="47"/>
      <c r="K87" s="48"/>
      <c r="L87" s="46"/>
      <c r="M87"/>
    </row>
    <row r="88" spans="1:13" x14ac:dyDescent="0.2">
      <c r="B88" s="46"/>
      <c r="C88" s="46"/>
      <c r="D88" s="46"/>
      <c r="E88" s="46"/>
      <c r="F88" s="47"/>
      <c r="G88" s="47"/>
      <c r="H88" s="47"/>
      <c r="I88" s="47"/>
      <c r="J88" s="47"/>
      <c r="L88" s="46"/>
    </row>
    <row r="89" spans="1:13" x14ac:dyDescent="0.2">
      <c r="B89" s="46"/>
      <c r="C89" s="46"/>
      <c r="D89" s="46"/>
      <c r="E89" s="46"/>
      <c r="F89" s="47"/>
      <c r="G89" s="47"/>
      <c r="H89" s="47"/>
      <c r="I89" s="47"/>
      <c r="J89" s="47"/>
      <c r="L89" s="46"/>
    </row>
    <row r="90" spans="1:13" x14ac:dyDescent="0.2">
      <c r="B90" s="46"/>
      <c r="C90" s="46"/>
      <c r="D90" s="46"/>
      <c r="E90" s="46"/>
      <c r="F90" s="47"/>
      <c r="G90" s="47"/>
      <c r="H90" s="47"/>
      <c r="I90" s="47"/>
      <c r="J90" s="47"/>
      <c r="L90" s="46"/>
    </row>
    <row r="91" spans="1:13" x14ac:dyDescent="0.2">
      <c r="B91" s="46"/>
      <c r="C91" s="46"/>
      <c r="D91" s="46"/>
      <c r="E91" s="46"/>
      <c r="F91" s="47"/>
      <c r="G91" s="47"/>
      <c r="H91" s="47"/>
      <c r="I91" s="47"/>
      <c r="J91" s="47"/>
      <c r="L91" s="46"/>
    </row>
    <row r="92" spans="1:13" x14ac:dyDescent="0.2">
      <c r="B92" s="46"/>
      <c r="C92" s="46"/>
      <c r="D92" s="46"/>
      <c r="E92" s="46"/>
      <c r="F92" s="47"/>
      <c r="G92" s="47"/>
      <c r="H92" s="47"/>
      <c r="I92" s="47"/>
      <c r="J92" s="47"/>
      <c r="L92" s="46"/>
    </row>
    <row r="93" spans="1:13" x14ac:dyDescent="0.2">
      <c r="B93" s="46"/>
      <c r="C93" s="46"/>
      <c r="D93" s="46"/>
      <c r="E93" s="46"/>
      <c r="F93" s="47"/>
      <c r="G93" s="47"/>
      <c r="H93" s="47"/>
      <c r="I93" s="47"/>
      <c r="J93" s="47"/>
      <c r="L93" s="46"/>
    </row>
    <row r="94" spans="1:13" x14ac:dyDescent="0.2">
      <c r="B94" s="46"/>
      <c r="C94" s="46"/>
      <c r="D94" s="46"/>
      <c r="E94" s="46"/>
      <c r="F94" s="47"/>
      <c r="G94" s="47"/>
      <c r="H94" s="47"/>
      <c r="I94" s="47"/>
      <c r="J94" s="47"/>
      <c r="L94" s="46"/>
    </row>
    <row r="95" spans="1:13" x14ac:dyDescent="0.2">
      <c r="B95" s="46"/>
      <c r="C95" s="46"/>
      <c r="D95" s="46"/>
      <c r="E95" s="46"/>
      <c r="F95" s="47"/>
      <c r="G95" s="47"/>
      <c r="H95" s="47"/>
      <c r="I95" s="47"/>
      <c r="J95" s="47"/>
      <c r="L95" s="46"/>
    </row>
    <row r="96" spans="1:13" x14ac:dyDescent="0.2">
      <c r="B96" s="46"/>
      <c r="C96" s="46"/>
      <c r="D96" s="46"/>
      <c r="E96" s="46"/>
      <c r="F96" s="47"/>
      <c r="G96" s="47"/>
      <c r="H96" s="47"/>
      <c r="I96" s="47"/>
      <c r="J96" s="47"/>
      <c r="L96" s="46"/>
    </row>
    <row r="97" spans="2:12" x14ac:dyDescent="0.2">
      <c r="B97" s="46"/>
      <c r="C97" s="46"/>
      <c r="D97" s="46"/>
      <c r="E97" s="46"/>
      <c r="F97" s="47"/>
      <c r="G97" s="47"/>
      <c r="H97" s="47"/>
      <c r="I97" s="47"/>
      <c r="J97" s="47"/>
      <c r="L97" s="46"/>
    </row>
    <row r="98" spans="2:12" x14ac:dyDescent="0.2">
      <c r="B98" s="46"/>
      <c r="C98" s="46"/>
      <c r="D98" s="46"/>
      <c r="E98" s="46"/>
      <c r="F98" s="47"/>
      <c r="G98" s="47"/>
      <c r="H98" s="47"/>
      <c r="I98" s="47"/>
      <c r="J98" s="47"/>
      <c r="L98" s="46"/>
    </row>
    <row r="99" spans="2:12" x14ac:dyDescent="0.2">
      <c r="B99" s="46"/>
      <c r="C99" s="46"/>
      <c r="D99" s="46"/>
      <c r="E99" s="46"/>
      <c r="F99" s="47"/>
      <c r="G99" s="47"/>
      <c r="H99" s="47"/>
      <c r="I99" s="47"/>
      <c r="J99" s="47"/>
      <c r="L99" s="46"/>
    </row>
    <row r="100" spans="2:12" x14ac:dyDescent="0.2">
      <c r="B100" s="46"/>
      <c r="C100" s="46"/>
      <c r="D100" s="46"/>
      <c r="E100" s="46"/>
      <c r="F100" s="47"/>
      <c r="G100" s="47"/>
      <c r="H100" s="47"/>
      <c r="I100" s="47"/>
      <c r="J100" s="47"/>
      <c r="L100" s="46"/>
    </row>
    <row r="101" spans="2:12" x14ac:dyDescent="0.2">
      <c r="B101" s="46"/>
      <c r="C101" s="46"/>
      <c r="D101" s="46"/>
      <c r="E101" s="46"/>
      <c r="F101" s="47"/>
      <c r="G101" s="47"/>
      <c r="H101" s="47"/>
      <c r="I101" s="47"/>
      <c r="J101" s="47"/>
      <c r="L101" s="46"/>
    </row>
    <row r="102" spans="2:12" x14ac:dyDescent="0.2">
      <c r="B102" s="46"/>
      <c r="C102" s="46"/>
      <c r="D102" s="46"/>
      <c r="E102" s="46"/>
      <c r="F102" s="47"/>
      <c r="G102" s="47"/>
      <c r="H102" s="47"/>
      <c r="I102" s="47"/>
      <c r="J102" s="47"/>
      <c r="L102" s="46"/>
    </row>
    <row r="103" spans="2:12" x14ac:dyDescent="0.2">
      <c r="B103" s="46"/>
      <c r="C103" s="46"/>
      <c r="D103" s="46"/>
      <c r="E103" s="46"/>
      <c r="F103" s="47"/>
      <c r="G103" s="47"/>
      <c r="H103" s="47"/>
      <c r="I103" s="47"/>
      <c r="J103" s="47"/>
      <c r="L103" s="46"/>
    </row>
    <row r="104" spans="2:12" x14ac:dyDescent="0.2">
      <c r="B104" s="46"/>
      <c r="C104" s="46"/>
      <c r="D104" s="46"/>
      <c r="E104" s="46"/>
      <c r="F104" s="47"/>
      <c r="G104" s="47"/>
      <c r="H104" s="47"/>
      <c r="I104" s="47"/>
      <c r="J104" s="47"/>
      <c r="L104" s="46"/>
    </row>
    <row r="105" spans="2:12" x14ac:dyDescent="0.2">
      <c r="B105" s="46"/>
      <c r="C105" s="46"/>
      <c r="D105" s="46"/>
      <c r="E105" s="46"/>
      <c r="F105" s="47"/>
      <c r="G105" s="47"/>
      <c r="H105" s="47"/>
      <c r="I105" s="47"/>
      <c r="J105" s="47"/>
      <c r="L105" s="46"/>
    </row>
    <row r="106" spans="2:12" x14ac:dyDescent="0.2">
      <c r="B106" s="46"/>
      <c r="C106" s="46"/>
      <c r="D106" s="46"/>
      <c r="E106" s="46"/>
      <c r="F106" s="47"/>
      <c r="G106" s="47"/>
      <c r="H106" s="47"/>
      <c r="I106" s="47"/>
      <c r="J106" s="47"/>
      <c r="L106" s="46"/>
    </row>
    <row r="107" spans="2:12" x14ac:dyDescent="0.2">
      <c r="B107" s="46"/>
      <c r="C107" s="46"/>
      <c r="D107" s="46"/>
      <c r="E107" s="46"/>
      <c r="F107" s="47"/>
      <c r="G107" s="47"/>
      <c r="H107" s="47"/>
      <c r="I107" s="47"/>
      <c r="J107" s="47"/>
      <c r="L107" s="46"/>
    </row>
    <row r="108" spans="2:12" x14ac:dyDescent="0.2">
      <c r="B108" s="46"/>
      <c r="C108" s="46"/>
      <c r="D108" s="46"/>
      <c r="E108" s="46"/>
      <c r="F108" s="47"/>
      <c r="G108" s="47"/>
      <c r="H108" s="47"/>
      <c r="I108" s="47"/>
      <c r="J108" s="47"/>
      <c r="L108" s="46"/>
    </row>
    <row r="109" spans="2:12" x14ac:dyDescent="0.2">
      <c r="B109" s="46"/>
      <c r="C109" s="46"/>
      <c r="D109" s="46"/>
      <c r="E109" s="46"/>
      <c r="F109" s="47"/>
      <c r="G109" s="47"/>
      <c r="H109" s="47"/>
      <c r="I109" s="47"/>
      <c r="J109" s="47"/>
      <c r="L109" s="46"/>
    </row>
    <row r="110" spans="2:12" x14ac:dyDescent="0.2">
      <c r="B110" s="46"/>
      <c r="C110" s="46"/>
      <c r="D110" s="46"/>
      <c r="E110" s="46"/>
      <c r="F110" s="47"/>
      <c r="G110" s="47"/>
      <c r="H110" s="47"/>
      <c r="I110" s="47"/>
      <c r="J110" s="47"/>
      <c r="L110" s="46"/>
    </row>
    <row r="111" spans="2:12" x14ac:dyDescent="0.2">
      <c r="B111" s="46"/>
      <c r="C111" s="46"/>
      <c r="D111" s="46"/>
      <c r="E111" s="46"/>
      <c r="F111" s="47"/>
      <c r="G111" s="47"/>
      <c r="H111" s="47"/>
      <c r="I111" s="47"/>
      <c r="J111" s="47"/>
      <c r="L111" s="46"/>
    </row>
    <row r="112" spans="2:12" x14ac:dyDescent="0.2">
      <c r="B112" s="46"/>
      <c r="C112" s="46"/>
      <c r="D112" s="46"/>
      <c r="E112" s="46"/>
      <c r="F112" s="47"/>
      <c r="G112" s="47"/>
      <c r="H112" s="47"/>
      <c r="I112" s="47"/>
      <c r="J112" s="47"/>
      <c r="L112" s="46"/>
    </row>
    <row r="113" spans="2:12" x14ac:dyDescent="0.2">
      <c r="B113" s="46"/>
      <c r="C113" s="46"/>
      <c r="D113" s="46"/>
      <c r="E113" s="46"/>
      <c r="F113" s="47"/>
      <c r="G113" s="47"/>
      <c r="H113" s="47"/>
      <c r="I113" s="47"/>
      <c r="J113" s="47"/>
      <c r="L113" s="46"/>
    </row>
    <row r="114" spans="2:12" x14ac:dyDescent="0.2">
      <c r="B114" s="46"/>
      <c r="C114" s="46"/>
      <c r="D114" s="46"/>
      <c r="E114" s="46"/>
      <c r="F114" s="47"/>
      <c r="G114" s="47"/>
      <c r="H114" s="47"/>
      <c r="I114" s="47"/>
      <c r="J114" s="47"/>
      <c r="L114" s="46"/>
    </row>
    <row r="115" spans="2:12" x14ac:dyDescent="0.2">
      <c r="B115" s="46"/>
      <c r="C115" s="46"/>
      <c r="D115" s="46"/>
      <c r="E115" s="46"/>
      <c r="F115" s="47"/>
      <c r="G115" s="47"/>
      <c r="H115" s="47"/>
      <c r="I115" s="47"/>
      <c r="J115" s="47"/>
      <c r="L115" s="46"/>
    </row>
    <row r="116" spans="2:12" x14ac:dyDescent="0.2">
      <c r="B116" s="46"/>
      <c r="C116" s="46"/>
      <c r="D116" s="46"/>
      <c r="E116" s="46"/>
      <c r="F116" s="47"/>
      <c r="G116" s="47"/>
      <c r="H116" s="47"/>
      <c r="I116" s="47"/>
      <c r="J116" s="47"/>
      <c r="L116" s="46"/>
    </row>
    <row r="117" spans="2:12" x14ac:dyDescent="0.2">
      <c r="B117" s="46"/>
      <c r="C117" s="46"/>
      <c r="D117" s="46"/>
      <c r="E117" s="46"/>
      <c r="F117" s="47"/>
      <c r="G117" s="47"/>
      <c r="H117" s="47"/>
      <c r="I117" s="47"/>
      <c r="J117" s="47"/>
      <c r="L117" s="46"/>
    </row>
    <row r="118" spans="2:12" x14ac:dyDescent="0.2">
      <c r="B118" s="46"/>
      <c r="C118" s="46"/>
      <c r="D118" s="46"/>
      <c r="E118" s="46"/>
      <c r="F118" s="47"/>
      <c r="G118" s="47"/>
      <c r="H118" s="47"/>
      <c r="I118" s="47"/>
      <c r="J118" s="47"/>
      <c r="L118" s="46"/>
    </row>
    <row r="119" spans="2:12" x14ac:dyDescent="0.2">
      <c r="B119" s="46"/>
      <c r="C119" s="46"/>
      <c r="D119" s="46"/>
      <c r="E119" s="46"/>
      <c r="F119" s="47"/>
      <c r="G119" s="47"/>
      <c r="H119" s="47"/>
      <c r="I119" s="47"/>
      <c r="J119" s="47"/>
      <c r="L119" s="46"/>
    </row>
    <row r="120" spans="2:12" x14ac:dyDescent="0.2">
      <c r="B120" s="46"/>
      <c r="C120" s="46"/>
      <c r="D120" s="46"/>
      <c r="E120" s="46"/>
      <c r="F120" s="47"/>
      <c r="G120" s="47"/>
      <c r="H120" s="47"/>
      <c r="I120" s="47"/>
      <c r="J120" s="47"/>
      <c r="L120" s="46"/>
    </row>
    <row r="121" spans="2:12" x14ac:dyDescent="0.2">
      <c r="B121" s="46"/>
      <c r="C121" s="46"/>
      <c r="D121" s="46"/>
      <c r="E121" s="46"/>
      <c r="F121" s="47"/>
      <c r="G121" s="47"/>
      <c r="H121" s="47"/>
      <c r="I121" s="47"/>
      <c r="J121" s="47"/>
      <c r="L121" s="46"/>
    </row>
    <row r="122" spans="2:12" x14ac:dyDescent="0.2">
      <c r="B122" s="46"/>
      <c r="C122" s="46"/>
      <c r="D122" s="46"/>
      <c r="E122" s="46"/>
      <c r="F122" s="47"/>
      <c r="G122" s="47"/>
      <c r="H122" s="47"/>
      <c r="I122" s="47"/>
      <c r="J122" s="47"/>
      <c r="L122" s="46"/>
    </row>
    <row r="123" spans="2:12" x14ac:dyDescent="0.2">
      <c r="B123" s="46"/>
      <c r="C123" s="46"/>
      <c r="D123" s="46"/>
      <c r="E123" s="46"/>
      <c r="F123" s="47"/>
      <c r="G123" s="47"/>
      <c r="H123" s="47"/>
      <c r="I123" s="47"/>
      <c r="J123" s="47"/>
      <c r="L123" s="46"/>
    </row>
    <row r="124" spans="2:12" x14ac:dyDescent="0.2">
      <c r="B124" s="46"/>
      <c r="C124" s="46"/>
      <c r="D124" s="46"/>
      <c r="E124" s="46"/>
      <c r="F124" s="47"/>
      <c r="G124" s="47"/>
      <c r="H124" s="47"/>
      <c r="I124" s="47"/>
      <c r="J124" s="47"/>
      <c r="L124" s="46"/>
    </row>
    <row r="125" spans="2:12" x14ac:dyDescent="0.2">
      <c r="B125" s="46"/>
      <c r="C125" s="46"/>
      <c r="D125" s="46"/>
      <c r="E125" s="46"/>
      <c r="F125" s="47"/>
      <c r="G125" s="47"/>
      <c r="H125" s="47"/>
      <c r="I125" s="47"/>
      <c r="J125" s="47"/>
      <c r="L125" s="46"/>
    </row>
    <row r="126" spans="2:12" x14ac:dyDescent="0.2">
      <c r="B126" s="46"/>
      <c r="C126" s="46"/>
      <c r="D126" s="46"/>
      <c r="E126" s="46"/>
      <c r="F126" s="47"/>
      <c r="G126" s="47"/>
      <c r="H126" s="47"/>
      <c r="I126" s="47"/>
      <c r="J126" s="47"/>
      <c r="L126" s="46"/>
    </row>
    <row r="127" spans="2:12" x14ac:dyDescent="0.2">
      <c r="B127" s="46"/>
      <c r="C127" s="46"/>
      <c r="D127" s="46"/>
      <c r="E127" s="46"/>
      <c r="F127" s="47"/>
      <c r="G127" s="47"/>
      <c r="H127" s="47"/>
      <c r="I127" s="47"/>
      <c r="J127" s="47"/>
      <c r="L127" s="46"/>
    </row>
    <row r="128" spans="2:12" x14ac:dyDescent="0.2">
      <c r="B128" s="46"/>
      <c r="C128" s="46"/>
      <c r="D128" s="46"/>
      <c r="E128" s="46"/>
      <c r="F128" s="47"/>
      <c r="G128" s="47"/>
      <c r="H128" s="47"/>
      <c r="I128" s="47"/>
      <c r="J128" s="47"/>
      <c r="L128" s="46"/>
    </row>
    <row r="129" spans="2:12" x14ac:dyDescent="0.2">
      <c r="B129" s="46"/>
      <c r="C129" s="46"/>
      <c r="D129" s="46"/>
      <c r="E129" s="46"/>
      <c r="F129" s="47"/>
      <c r="G129" s="47"/>
      <c r="H129" s="47"/>
      <c r="I129" s="47"/>
      <c r="J129" s="47"/>
      <c r="L129" s="46"/>
    </row>
    <row r="130" spans="2:12" x14ac:dyDescent="0.2">
      <c r="B130" s="46"/>
      <c r="C130" s="46"/>
      <c r="D130" s="46"/>
      <c r="E130" s="46"/>
      <c r="F130" s="47"/>
      <c r="G130" s="47"/>
      <c r="H130" s="47"/>
      <c r="I130" s="47"/>
      <c r="J130" s="47"/>
      <c r="L130" s="46"/>
    </row>
    <row r="131" spans="2:12" x14ac:dyDescent="0.2">
      <c r="B131" s="46"/>
      <c r="C131" s="46"/>
      <c r="D131" s="46"/>
      <c r="E131" s="46"/>
      <c r="F131" s="47"/>
      <c r="G131" s="47"/>
      <c r="H131" s="47"/>
      <c r="I131" s="47"/>
      <c r="J131" s="47"/>
      <c r="L131" s="46"/>
    </row>
    <row r="132" spans="2:12" x14ac:dyDescent="0.2">
      <c r="B132" s="46"/>
      <c r="C132" s="46"/>
      <c r="D132" s="46"/>
      <c r="E132" s="46"/>
      <c r="F132" s="47"/>
      <c r="G132" s="47"/>
      <c r="H132" s="47"/>
      <c r="I132" s="47"/>
      <c r="J132" s="47"/>
      <c r="L132" s="46"/>
    </row>
    <row r="133" spans="2:12" x14ac:dyDescent="0.2">
      <c r="B133" s="46"/>
      <c r="C133" s="46"/>
      <c r="D133" s="46"/>
      <c r="E133" s="46"/>
      <c r="F133" s="47"/>
      <c r="G133" s="47"/>
      <c r="H133" s="47"/>
      <c r="I133" s="47"/>
      <c r="J133" s="47"/>
      <c r="L133" s="46"/>
    </row>
    <row r="134" spans="2:12" x14ac:dyDescent="0.2">
      <c r="B134" s="46"/>
      <c r="C134" s="46"/>
      <c r="D134" s="46"/>
      <c r="E134" s="46"/>
      <c r="F134" s="47"/>
      <c r="G134" s="47"/>
      <c r="H134" s="47"/>
      <c r="I134" s="47"/>
      <c r="J134" s="47"/>
      <c r="L134" s="46"/>
    </row>
    <row r="135" spans="2:12" x14ac:dyDescent="0.2">
      <c r="B135" s="46"/>
      <c r="C135" s="46"/>
      <c r="D135" s="46"/>
      <c r="E135" s="46"/>
      <c r="F135" s="47"/>
      <c r="G135" s="47"/>
      <c r="H135" s="47"/>
      <c r="I135" s="47"/>
      <c r="J135" s="47"/>
      <c r="L135" s="46"/>
    </row>
    <row r="136" spans="2:12" x14ac:dyDescent="0.2">
      <c r="B136" s="46"/>
      <c r="C136" s="46"/>
      <c r="D136" s="46"/>
      <c r="E136" s="46"/>
      <c r="F136" s="47"/>
      <c r="G136" s="47"/>
      <c r="H136" s="47"/>
      <c r="I136" s="47"/>
      <c r="J136" s="47"/>
      <c r="L136" s="46"/>
    </row>
    <row r="137" spans="2:12" x14ac:dyDescent="0.2">
      <c r="B137" s="46"/>
      <c r="C137" s="46"/>
      <c r="D137" s="46"/>
      <c r="E137" s="46"/>
      <c r="F137" s="47"/>
      <c r="G137" s="47"/>
      <c r="H137" s="47"/>
      <c r="I137" s="47"/>
      <c r="J137" s="47"/>
      <c r="L137" s="46"/>
    </row>
    <row r="138" spans="2:12" x14ac:dyDescent="0.2">
      <c r="B138" s="46"/>
      <c r="C138" s="46"/>
      <c r="D138" s="46"/>
      <c r="E138" s="46"/>
      <c r="F138" s="47"/>
      <c r="G138" s="47"/>
      <c r="H138" s="47"/>
      <c r="I138" s="47"/>
      <c r="J138" s="47"/>
      <c r="L138" s="46"/>
    </row>
    <row r="139" spans="2:12" x14ac:dyDescent="0.2">
      <c r="B139" s="46"/>
      <c r="C139" s="46"/>
      <c r="D139" s="46"/>
      <c r="E139" s="46"/>
      <c r="F139" s="47"/>
      <c r="G139" s="47"/>
      <c r="H139" s="47"/>
      <c r="I139" s="47"/>
      <c r="J139" s="47"/>
      <c r="L139" s="46"/>
    </row>
    <row r="140" spans="2:12" x14ac:dyDescent="0.2">
      <c r="B140" s="46"/>
      <c r="C140" s="46"/>
      <c r="D140" s="46"/>
      <c r="E140" s="46"/>
      <c r="F140" s="47"/>
      <c r="G140" s="47"/>
      <c r="H140" s="47"/>
      <c r="I140" s="47"/>
      <c r="J140" s="47"/>
      <c r="L140" s="46"/>
    </row>
    <row r="141" spans="2:12" x14ac:dyDescent="0.2">
      <c r="B141" s="46"/>
      <c r="C141" s="46"/>
      <c r="D141" s="46"/>
      <c r="E141" s="46"/>
      <c r="F141" s="47"/>
      <c r="G141" s="47"/>
      <c r="H141" s="47"/>
      <c r="I141" s="47"/>
      <c r="J141" s="47"/>
      <c r="L141" s="46"/>
    </row>
    <row r="142" spans="2:12" x14ac:dyDescent="0.2">
      <c r="B142" s="46"/>
      <c r="C142" s="46"/>
      <c r="D142" s="46"/>
      <c r="E142" s="46"/>
      <c r="F142" s="47"/>
      <c r="G142" s="47"/>
      <c r="H142" s="47"/>
      <c r="I142" s="47"/>
      <c r="J142" s="47"/>
      <c r="L142" s="46"/>
    </row>
    <row r="143" spans="2:12" x14ac:dyDescent="0.2">
      <c r="B143" s="46"/>
      <c r="C143" s="46"/>
      <c r="D143" s="46"/>
      <c r="E143" s="46"/>
      <c r="F143" s="47"/>
      <c r="G143" s="47"/>
      <c r="H143" s="47"/>
      <c r="I143" s="47"/>
      <c r="J143" s="47"/>
      <c r="L143" s="46"/>
    </row>
    <row r="144" spans="2:12" x14ac:dyDescent="0.2">
      <c r="B144" s="46"/>
      <c r="C144" s="46"/>
      <c r="D144" s="46"/>
      <c r="E144" s="46"/>
      <c r="F144" s="47"/>
      <c r="G144" s="47"/>
      <c r="H144" s="47"/>
      <c r="I144" s="47"/>
      <c r="J144" s="47"/>
      <c r="L144" s="46"/>
    </row>
    <row r="145" spans="2:12" x14ac:dyDescent="0.2">
      <c r="B145" s="46"/>
      <c r="C145" s="46"/>
      <c r="D145" s="46"/>
      <c r="E145" s="46"/>
      <c r="F145" s="47"/>
      <c r="G145" s="47"/>
      <c r="H145" s="47"/>
      <c r="I145" s="47"/>
      <c r="J145" s="47"/>
      <c r="L145" s="46"/>
    </row>
    <row r="146" spans="2:12" x14ac:dyDescent="0.2">
      <c r="B146" s="46"/>
      <c r="C146" s="46"/>
      <c r="D146" s="46"/>
      <c r="E146" s="46"/>
      <c r="F146" s="47"/>
      <c r="G146" s="47"/>
      <c r="H146" s="47"/>
      <c r="I146" s="47"/>
      <c r="J146" s="47"/>
      <c r="L146" s="46"/>
    </row>
    <row r="147" spans="2:12" x14ac:dyDescent="0.2">
      <c r="B147" s="46"/>
      <c r="C147" s="46"/>
      <c r="D147" s="46"/>
      <c r="E147" s="46"/>
      <c r="F147" s="47"/>
      <c r="G147" s="47"/>
      <c r="H147" s="47"/>
      <c r="I147" s="47"/>
      <c r="J147" s="47"/>
      <c r="L147" s="46"/>
    </row>
    <row r="148" spans="2:12" x14ac:dyDescent="0.2">
      <c r="B148" s="46"/>
      <c r="C148" s="46"/>
      <c r="D148" s="46"/>
      <c r="E148" s="46"/>
      <c r="F148" s="47"/>
      <c r="G148" s="47"/>
      <c r="H148" s="47"/>
      <c r="I148" s="47"/>
      <c r="J148" s="47"/>
      <c r="L148" s="46"/>
    </row>
    <row r="149" spans="2:12" x14ac:dyDescent="0.2">
      <c r="B149" s="46"/>
      <c r="C149" s="46"/>
      <c r="D149" s="46"/>
      <c r="E149" s="46"/>
      <c r="F149" s="47"/>
      <c r="G149" s="47"/>
      <c r="H149" s="47"/>
      <c r="I149" s="47"/>
      <c r="J149" s="47"/>
      <c r="L149" s="46"/>
    </row>
    <row r="150" spans="2:12" x14ac:dyDescent="0.2">
      <c r="B150" s="46"/>
      <c r="C150" s="46"/>
      <c r="D150" s="46"/>
      <c r="E150" s="46"/>
      <c r="F150" s="47"/>
      <c r="G150" s="47"/>
      <c r="H150" s="47"/>
      <c r="I150" s="47"/>
      <c r="J150" s="47"/>
      <c r="L150" s="46"/>
    </row>
    <row r="151" spans="2:12" x14ac:dyDescent="0.2">
      <c r="B151" s="46"/>
      <c r="C151" s="46"/>
      <c r="D151" s="46"/>
      <c r="E151" s="46"/>
      <c r="F151" s="47"/>
      <c r="G151" s="47"/>
      <c r="H151" s="47"/>
      <c r="I151" s="47"/>
      <c r="J151" s="47"/>
      <c r="L151" s="46"/>
    </row>
    <row r="152" spans="2:12" x14ac:dyDescent="0.2">
      <c r="B152" s="46"/>
      <c r="C152" s="46"/>
      <c r="D152" s="46"/>
      <c r="E152" s="46"/>
      <c r="F152" s="47"/>
      <c r="G152" s="47"/>
      <c r="H152" s="47"/>
      <c r="I152" s="47"/>
      <c r="J152" s="47"/>
      <c r="L152" s="46"/>
    </row>
    <row r="153" spans="2:12" x14ac:dyDescent="0.2">
      <c r="B153" s="46"/>
      <c r="C153" s="46"/>
      <c r="D153" s="46"/>
      <c r="E153" s="46"/>
      <c r="F153" s="47"/>
      <c r="G153" s="47"/>
      <c r="H153" s="47"/>
      <c r="I153" s="47"/>
      <c r="J153" s="47"/>
      <c r="L153" s="46"/>
    </row>
    <row r="154" spans="2:12" x14ac:dyDescent="0.2">
      <c r="B154" s="46"/>
      <c r="C154" s="46"/>
      <c r="D154" s="46"/>
      <c r="E154" s="46"/>
      <c r="F154" s="47"/>
      <c r="G154" s="47"/>
      <c r="H154" s="47"/>
      <c r="I154" s="47"/>
      <c r="J154" s="47"/>
      <c r="L154" s="46"/>
    </row>
    <row r="155" spans="2:12" x14ac:dyDescent="0.2">
      <c r="B155" s="46"/>
      <c r="C155" s="46"/>
      <c r="D155" s="46"/>
      <c r="E155" s="46"/>
      <c r="F155" s="47"/>
      <c r="G155" s="47"/>
      <c r="H155" s="47"/>
      <c r="I155" s="47"/>
      <c r="J155" s="47"/>
      <c r="L155" s="46"/>
    </row>
    <row r="156" spans="2:12" x14ac:dyDescent="0.2">
      <c r="B156" s="46"/>
      <c r="C156" s="46"/>
      <c r="D156" s="46"/>
      <c r="E156" s="46"/>
      <c r="F156" s="47"/>
      <c r="G156" s="47"/>
      <c r="H156" s="47"/>
      <c r="I156" s="47"/>
      <c r="J156" s="47"/>
      <c r="L156" s="46"/>
    </row>
    <row r="157" spans="2:12" x14ac:dyDescent="0.2">
      <c r="B157" s="46"/>
      <c r="C157" s="46"/>
      <c r="D157" s="46"/>
      <c r="E157" s="46"/>
      <c r="F157" s="47"/>
      <c r="G157" s="47"/>
      <c r="H157" s="47"/>
      <c r="I157" s="47"/>
      <c r="J157" s="47"/>
      <c r="L157" s="46"/>
    </row>
    <row r="158" spans="2:12" x14ac:dyDescent="0.2">
      <c r="B158" s="46"/>
      <c r="C158" s="46"/>
      <c r="D158" s="46"/>
      <c r="E158" s="46"/>
      <c r="F158" s="47"/>
      <c r="G158" s="47"/>
      <c r="H158" s="47"/>
      <c r="I158" s="47"/>
      <c r="J158" s="47"/>
      <c r="L158" s="46"/>
    </row>
    <row r="159" spans="2:12" x14ac:dyDescent="0.2">
      <c r="B159" s="46"/>
      <c r="C159" s="46"/>
      <c r="D159" s="46"/>
      <c r="E159" s="46"/>
      <c r="F159" s="47"/>
      <c r="G159" s="47"/>
      <c r="H159" s="47"/>
      <c r="I159" s="47"/>
      <c r="J159" s="47"/>
      <c r="L159" s="46"/>
    </row>
  </sheetData>
  <mergeCells count="29">
    <mergeCell ref="A6:A8"/>
    <mergeCell ref="B6:B8"/>
    <mergeCell ref="C6:E7"/>
    <mergeCell ref="F6:AC6"/>
    <mergeCell ref="F7:G7"/>
    <mergeCell ref="H7:I7"/>
    <mergeCell ref="J7:K7"/>
    <mergeCell ref="L7:M7"/>
    <mergeCell ref="N7:O7"/>
    <mergeCell ref="AB7:AC7"/>
    <mergeCell ref="P7:Q7"/>
    <mergeCell ref="R7:S7"/>
    <mergeCell ref="T7:U7"/>
    <mergeCell ref="V7:W7"/>
    <mergeCell ref="X7:Y7"/>
    <mergeCell ref="Z7:AA7"/>
    <mergeCell ref="X1:Y1"/>
    <mergeCell ref="Z1:AA1"/>
    <mergeCell ref="AB1:AC1"/>
    <mergeCell ref="A2:W2"/>
    <mergeCell ref="A4:W4"/>
    <mergeCell ref="A3:W3"/>
    <mergeCell ref="J1:K1"/>
    <mergeCell ref="L1:M1"/>
    <mergeCell ref="N1:O1"/>
    <mergeCell ref="P1:Q1"/>
    <mergeCell ref="R1:S1"/>
    <mergeCell ref="T1:U1"/>
    <mergeCell ref="V1:W1"/>
  </mergeCells>
  <pageMargins left="0" right="0" top="0" bottom="0" header="0.51181102362204722" footer="0.51181102362204722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2016 РІК  </vt:lpstr>
    </vt:vector>
  </TitlesOfParts>
  <Company>office 2007 rus ent: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2017-01-09T13:43:30Z</dcterms:created>
  <dcterms:modified xsi:type="dcterms:W3CDTF">2017-01-12T09:21:01Z</dcterms:modified>
</cp:coreProperties>
</file>